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nyiara/iCloud Drive (Arquivo)/Desktop/Mesa - MacBook Air de Leny/ABRADEE 2022/"/>
    </mc:Choice>
  </mc:AlternateContent>
  <xr:revisionPtr revIDLastSave="0" documentId="13_ncr:1_{10D63595-8F64-B245-AEF3-8AFFF16E6411}" xr6:coauthVersionLast="47" xr6:coauthVersionMax="47" xr10:uidLastSave="{00000000-0000-0000-0000-000000000000}"/>
  <bookViews>
    <workbookView xWindow="0" yWindow="0" windowWidth="28800" windowHeight="18000" xr2:uid="{B75BFB66-7BDD-4B34-9EC4-660D204CBE1C}"/>
  </bookViews>
  <sheets>
    <sheet name="Dados 2021" sheetId="1" r:id="rId1"/>
  </sheets>
  <externalReferences>
    <externalReference r:id="rId2"/>
    <externalReference r:id="rId3"/>
  </externalReferences>
  <definedNames>
    <definedName name="_JUL92" localSheetId="0">#REF!</definedName>
    <definedName name="_JUL92">#REF!</definedName>
    <definedName name="\p">#N/A</definedName>
    <definedName name="\q">#N/A</definedName>
    <definedName name="\s" localSheetId="0">#REF!</definedName>
    <definedName name="\s">#REF!</definedName>
    <definedName name="\T" localSheetId="0">#REF!</definedName>
    <definedName name="\T">#REF!</definedName>
    <definedName name="_xlnm.Print_Area" localSheetId="0">'Dados 2021'!$A$2:$W$43</definedName>
    <definedName name="CODTERRITORIO" localSheetId="0">#REF!</definedName>
    <definedName name="CODTERRITORIO">#REF!</definedName>
    <definedName name="DICNOMEBL_BR" localSheetId="0">#REF!</definedName>
    <definedName name="DICNOMEBL_BR">#REF!</definedName>
    <definedName name="DICNOMEBL_RG" localSheetId="0">#REF!</definedName>
    <definedName name="DICNOMEBL_RG">#REF!</definedName>
    <definedName name="DICNOMEBL_UF" localSheetId="0">#REF!</definedName>
    <definedName name="DICNOMEBL_UF">#REF!</definedName>
    <definedName name="FAIXA" localSheetId="0">#REF!</definedName>
    <definedName name="FAIXA">#REF!</definedName>
    <definedName name="FAIXA1" localSheetId="0">#REF!</definedName>
    <definedName name="FAIXA1">#REF!</definedName>
    <definedName name="FILTROBL_BR" localSheetId="0">#REF!</definedName>
    <definedName name="FILTROBL_BR">#REF!</definedName>
    <definedName name="FILTROBL_RG" localSheetId="0">#REF!</definedName>
    <definedName name="FILTROBL_RG">#REF!</definedName>
    <definedName name="FILTROBL_UF" localSheetId="0">#REF!</definedName>
    <definedName name="FILTROBL_UF">#REF!</definedName>
    <definedName name="G" localSheetId="0">#REF!</definedName>
    <definedName name="G">#REF!</definedName>
    <definedName name="JHOU">'[1]INDICES AREAS'!$L$7:$L$42</definedName>
    <definedName name="LEGENDA" localSheetId="0">#REF!</definedName>
    <definedName name="LEGENDA">#REF!</definedName>
    <definedName name="NOMEPRODUTO1" localSheetId="0">#REF!</definedName>
    <definedName name="NOMEPRODUTO1">#REF!</definedName>
    <definedName name="NOMEPRODUTO2" localSheetId="0">#REF!</definedName>
    <definedName name="NOMEPRODUTO2">#REF!</definedName>
    <definedName name="NOMEPRODUTO3" localSheetId="0">#REF!</definedName>
    <definedName name="NOMEPRODUTO3">#REF!</definedName>
    <definedName name="NOMEPRODUTO4" localSheetId="0">#REF!</definedName>
    <definedName name="NOMEPRODUTO4">#REF!</definedName>
    <definedName name="NOMETERRITORIO" localSheetId="0">#REF!</definedName>
    <definedName name="NOMETERRITORIO">#REF!</definedName>
    <definedName name="NOMETERRITORIOMAIS" localSheetId="0">#REF!</definedName>
    <definedName name="NOMETERRITORIOMAIS">#REF!</definedName>
    <definedName name="NOMETERRITORIOTIT" localSheetId="0">#REF!</definedName>
    <definedName name="NOMETERRITORIOTIT">#REF!</definedName>
    <definedName name="NOMETERRITORIOTITMAIS" localSheetId="0">#REF!</definedName>
    <definedName name="NOMETERRITORIOTITMAIS">#REF!</definedName>
    <definedName name="NOMEUNIDADE1" localSheetId="0">#REF!</definedName>
    <definedName name="NOMEUNIDADE1">#REF!</definedName>
    <definedName name="NOMEUNIDADE2" localSheetId="0">#REF!</definedName>
    <definedName name="NOMEUNIDADE2">#REF!</definedName>
    <definedName name="NOMEUNIDADE3" localSheetId="0">#REF!</definedName>
    <definedName name="NOMEUNIDADE3">#REF!</definedName>
    <definedName name="NOMEUNIDADE4" localSheetId="0">#REF!</definedName>
    <definedName name="NOMEUNIDADE4">#REF!</definedName>
    <definedName name="NUMERODEORDEM" localSheetId="0">#REF!</definedName>
    <definedName name="NUMERODEORDEM">#REF!</definedName>
    <definedName name="ORDEMTERRITORIO" localSheetId="0">#REF!</definedName>
    <definedName name="ORDEMTERRITORIO">#REF!</definedName>
    <definedName name="REGIOES" localSheetId="0">#REF!</definedName>
    <definedName name="REGIOES">#REF!</definedName>
    <definedName name="TESTE1" localSheetId="0">'[2]Sist.Transm.Dist.Glob. '!#REF!</definedName>
    <definedName name="TESTE1">'[2]Sist.Transm.Dist.Glob. '!#REF!</definedName>
    <definedName name="teste2" localSheetId="0">#REF!</definedName>
    <definedName name="teste2">#REF!</definedName>
    <definedName name="_xlnm.Print_Titles" localSheetId="0">'Dados 2021'!$4:$4</definedName>
    <definedName name="TOTORDEMBR" localSheetId="0">#REF!</definedName>
    <definedName name="TOTORDEMBR">#REF!</definedName>
    <definedName name="TOTORDEMRG" localSheetId="0">#REF!</definedName>
    <definedName name="TOTORDEMRG">#REF!</definedName>
    <definedName name="TOTORDEMUF" localSheetId="0">#REF!</definedName>
    <definedName name="TOTORDEMUF">#REF!</definedName>
    <definedName name="VALOR_TOTAL" localSheetId="0">#REF!</definedName>
    <definedName name="VALOR_TOTAL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<sst xmlns="http://schemas.openxmlformats.org/spreadsheetml/2006/main" count="73" uniqueCount="63">
  <si>
    <t>Fonte  Aneel e Elaboração  Abradee</t>
  </si>
  <si>
    <t>Participação  %</t>
  </si>
  <si>
    <t>TOTAL        (53)</t>
  </si>
  <si>
    <t>DEMAIS     (12)</t>
  </si>
  <si>
    <t>ABRADEE   (41)</t>
  </si>
  <si>
    <t>Distribuidoras</t>
  </si>
  <si>
    <t>SULGIPE</t>
  </si>
  <si>
    <t>SANTA MARIA</t>
  </si>
  <si>
    <t>RORAIMA ENERGIA</t>
  </si>
  <si>
    <t>RGE</t>
  </si>
  <si>
    <t>NEOENERGIA PERNAMBUCO</t>
  </si>
  <si>
    <t>NEOENERGIA ELEKTRO</t>
  </si>
  <si>
    <t>NEOENERGIA COSERN</t>
  </si>
  <si>
    <t>NEOENERGIA COELBA</t>
  </si>
  <si>
    <t>NEOENERGIA BRASÍLIA</t>
  </si>
  <si>
    <t>EQTL PIAUÍ</t>
  </si>
  <si>
    <t>EQTL PARÁ</t>
  </si>
  <si>
    <t>EQTL MARANHÃO</t>
  </si>
  <si>
    <t>EQTL ALAGOAS</t>
  </si>
  <si>
    <t>ENERGISA TO</t>
  </si>
  <si>
    <t>ENERGISA SS</t>
  </si>
  <si>
    <t>ENERGISA SE</t>
  </si>
  <si>
    <t>ENERGISA RO</t>
  </si>
  <si>
    <t>ENERGISA PB</t>
  </si>
  <si>
    <t>ENERGISA NF</t>
  </si>
  <si>
    <t>ENERGISA MT</t>
  </si>
  <si>
    <t>ENERGISA MS</t>
  </si>
  <si>
    <t>ENERGISA MG</t>
  </si>
  <si>
    <t>ENERGISA BO</t>
  </si>
  <si>
    <t>ENERGISA AC</t>
  </si>
  <si>
    <t>ENEL SP</t>
  </si>
  <si>
    <t>ENEL RJ</t>
  </si>
  <si>
    <t>ENEL GO</t>
  </si>
  <si>
    <t>ENEL CE</t>
  </si>
  <si>
    <t>EDP SP</t>
  </si>
  <si>
    <t>EDP ES</t>
  </si>
  <si>
    <t>DMED</t>
  </si>
  <si>
    <t>CPFL SANTA CRUZ</t>
  </si>
  <si>
    <t>CPFL PIRATININGA</t>
  </si>
  <si>
    <t>CPFL PAULISTA</t>
  </si>
  <si>
    <t>COPEL</t>
  </si>
  <si>
    <t>CEMIG</t>
  </si>
  <si>
    <t>CELESC</t>
  </si>
  <si>
    <t>CEEE</t>
  </si>
  <si>
    <t>CEA</t>
  </si>
  <si>
    <t>AMAZONAS ENERGIA</t>
  </si>
  <si>
    <t>ASSOCIADAS</t>
  </si>
  <si>
    <t>Participação no Total Geral                    %</t>
  </si>
  <si>
    <t>Total</t>
  </si>
  <si>
    <t>Consumo Próprio</t>
  </si>
  <si>
    <t>Serviço Público</t>
  </si>
  <si>
    <t>Iluminação Pública</t>
  </si>
  <si>
    <t>Poder Público</t>
  </si>
  <si>
    <t>Rural</t>
  </si>
  <si>
    <t>Com.</t>
  </si>
  <si>
    <t>Ind.</t>
  </si>
  <si>
    <t>Res.</t>
  </si>
  <si>
    <t>CONSUMO em GWh - Ano 2021</t>
  </si>
  <si>
    <t>NÚMERO DE CONSUMIDORES  - Dezembro 2021</t>
  </si>
  <si>
    <t>COMPLETO</t>
  </si>
  <si>
    <t>DADOS DE MERCADO DAS EMPRESAS DISTRIBUIDORAS ASSOCIADAS À ABRADEE</t>
  </si>
  <si>
    <t>* LIGHT</t>
  </si>
  <si>
    <t>* Os dados de Número de Consumidores da empresa LIGHT, foram  informados pela empresas.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</si>
</sst>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9" formatCode="_-* #,##0.000_-;\-* #,##0.000_-;_-* &quot;-&quot;??_-;_-@_-"/>
    <numFmt numFmtId="170" formatCode="[$-409]d/m/yy\ h:mm\ AM/P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rgb="FFFF0000"/>
      <name val="Calibri"/>
      <family val="2"/>
      <scheme val="minor"/>
    </font>
    <font>
      <sz val="12"/>
      <name val="Arial"/>
      <family val="2"/>
    </font>
    <font>
      <b/>
      <sz val="12"/>
      <color indexed="8"/>
      <name val="Arial"/>
      <family val="2"/>
    </font>
    <font>
      <b/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9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</cellStyleXfs>
  <cellXfs count="59">
    <xf numFmtId="0" fontId="0" fillId="0" borderId="0" xfId="0"/>
    <xf numFmtId="0" fontId="1" fillId="2" borderId="0" xfId="1" applyFill="1" applyAlignment="1">
      <alignment vertical="center"/>
    </xf>
    <xf numFmtId="0" fontId="1" fillId="2" borderId="0" xfId="1" applyFill="1" applyAlignment="1">
      <alignment horizontal="left" vertical="center" indent="1"/>
    </xf>
    <xf numFmtId="164" fontId="0" fillId="2" borderId="3" xfId="2" applyNumberFormat="1" applyFont="1" applyFill="1" applyBorder="1" applyAlignment="1">
      <alignment vertical="center"/>
    </xf>
    <xf numFmtId="164" fontId="0" fillId="2" borderId="5" xfId="2" applyNumberFormat="1" applyFont="1" applyFill="1" applyBorder="1" applyAlignment="1">
      <alignment vertical="center"/>
    </xf>
    <xf numFmtId="164" fontId="0" fillId="2" borderId="0" xfId="2" applyNumberFormat="1" applyFont="1" applyFill="1" applyAlignment="1">
      <alignment vertical="center"/>
    </xf>
    <xf numFmtId="0" fontId="1" fillId="2" borderId="11" xfId="1" applyFill="1" applyBorder="1" applyAlignment="1">
      <alignment horizontal="left" vertical="center" indent="1"/>
    </xf>
    <xf numFmtId="0" fontId="6" fillId="2" borderId="0" xfId="1" applyFont="1" applyFill="1" applyAlignment="1">
      <alignment vertical="center"/>
    </xf>
    <xf numFmtId="0" fontId="1" fillId="2" borderId="13" xfId="1" applyFill="1" applyBorder="1" applyAlignment="1">
      <alignment horizontal="left" vertical="center" indent="1"/>
    </xf>
    <xf numFmtId="164" fontId="6" fillId="2" borderId="0" xfId="2" applyNumberFormat="1" applyFont="1" applyFill="1" applyAlignment="1">
      <alignment vertical="center"/>
    </xf>
    <xf numFmtId="169" fontId="6" fillId="2" borderId="0" xfId="2" applyNumberFormat="1" applyFont="1" applyFill="1" applyAlignment="1">
      <alignment vertical="center"/>
    </xf>
    <xf numFmtId="43" fontId="1" fillId="2" borderId="0" xfId="1" applyNumberFormat="1" applyFill="1" applyAlignment="1">
      <alignment vertical="center"/>
    </xf>
    <xf numFmtId="165" fontId="0" fillId="2" borderId="0" xfId="2" applyNumberFormat="1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1" fillId="2" borderId="1" xfId="1" applyFill="1" applyBorder="1" applyAlignment="1">
      <alignment vertical="center"/>
    </xf>
    <xf numFmtId="43" fontId="9" fillId="2" borderId="3" xfId="2" applyFont="1" applyFill="1" applyBorder="1" applyAlignment="1">
      <alignment vertical="center"/>
    </xf>
    <xf numFmtId="43" fontId="0" fillId="2" borderId="3" xfId="2" applyFont="1" applyFill="1" applyBorder="1" applyAlignment="1">
      <alignment vertical="center"/>
    </xf>
    <xf numFmtId="43" fontId="4" fillId="2" borderId="3" xfId="2" applyFont="1" applyFill="1" applyBorder="1" applyAlignment="1">
      <alignment vertical="center"/>
    </xf>
    <xf numFmtId="0" fontId="1" fillId="2" borderId="15" xfId="1" applyFill="1" applyBorder="1" applyAlignment="1">
      <alignment horizontal="left" vertical="center" indent="1"/>
    </xf>
    <xf numFmtId="43" fontId="11" fillId="2" borderId="4" xfId="2" applyFont="1" applyFill="1" applyBorder="1" applyAlignment="1">
      <alignment vertical="center"/>
    </xf>
    <xf numFmtId="43" fontId="0" fillId="2" borderId="0" xfId="2" applyFont="1" applyFill="1" applyAlignment="1">
      <alignment vertical="center"/>
    </xf>
    <xf numFmtId="43" fontId="4" fillId="2" borderId="4" xfId="2" applyFont="1" applyFill="1" applyBorder="1" applyAlignment="1">
      <alignment vertical="center"/>
    </xf>
    <xf numFmtId="0" fontId="0" fillId="2" borderId="17" xfId="1" applyFont="1" applyFill="1" applyBorder="1" applyAlignment="1">
      <alignment horizontal="left" vertical="center" indent="1"/>
    </xf>
    <xf numFmtId="43" fontId="0" fillId="2" borderId="4" xfId="2" applyFont="1" applyFill="1" applyBorder="1" applyAlignment="1">
      <alignment vertical="center"/>
    </xf>
    <xf numFmtId="43" fontId="0" fillId="2" borderId="11" xfId="2" applyFont="1" applyFill="1" applyBorder="1" applyAlignment="1">
      <alignment vertical="center"/>
    </xf>
    <xf numFmtId="0" fontId="0" fillId="2" borderId="19" xfId="1" applyFont="1" applyFill="1" applyBorder="1" applyAlignment="1">
      <alignment horizontal="left" vertical="center" indent="1"/>
    </xf>
    <xf numFmtId="165" fontId="0" fillId="2" borderId="6" xfId="2" applyNumberFormat="1" applyFont="1" applyFill="1" applyBorder="1" applyAlignment="1">
      <alignment vertical="center"/>
    </xf>
    <xf numFmtId="164" fontId="0" fillId="2" borderId="8" xfId="2" applyNumberFormat="1" applyFont="1" applyFill="1" applyBorder="1" applyAlignment="1">
      <alignment vertical="center"/>
    </xf>
    <xf numFmtId="0" fontId="1" fillId="2" borderId="21" xfId="1" applyFill="1" applyBorder="1" applyAlignment="1">
      <alignment horizontal="left" vertical="center" indent="1"/>
    </xf>
    <xf numFmtId="2" fontId="0" fillId="2" borderId="1" xfId="2" applyNumberFormat="1" applyFont="1" applyFill="1" applyBorder="1" applyAlignment="1">
      <alignment vertical="center"/>
    </xf>
    <xf numFmtId="2" fontId="0" fillId="2" borderId="0" xfId="2" applyNumberFormat="1" applyFont="1" applyFill="1" applyAlignment="1">
      <alignment vertical="center"/>
    </xf>
    <xf numFmtId="2" fontId="0" fillId="2" borderId="4" xfId="2" applyNumberFormat="1" applyFont="1" applyFill="1" applyBorder="1" applyAlignment="1">
      <alignment vertical="center"/>
    </xf>
    <xf numFmtId="2" fontId="0" fillId="2" borderId="6" xfId="2" applyNumberFormat="1" applyFont="1" applyFill="1" applyBorder="1" applyAlignment="1">
      <alignment vertical="center"/>
    </xf>
    <xf numFmtId="0" fontId="12" fillId="2" borderId="0" xfId="1" applyFont="1" applyFill="1" applyAlignment="1">
      <alignment horizontal="center" vertical="center" wrapText="1"/>
    </xf>
    <xf numFmtId="0" fontId="12" fillId="3" borderId="22" xfId="1" applyFont="1" applyFill="1" applyBorder="1" applyAlignment="1">
      <alignment horizontal="center" vertical="center" wrapText="1"/>
    </xf>
    <xf numFmtId="0" fontId="13" fillId="3" borderId="23" xfId="1" applyFont="1" applyFill="1" applyBorder="1" applyAlignment="1">
      <alignment horizontal="center" vertical="center" wrapText="1"/>
    </xf>
    <xf numFmtId="0" fontId="13" fillId="3" borderId="24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2" fillId="4" borderId="20" xfId="1" applyFont="1" applyFill="1" applyBorder="1" applyAlignment="1">
      <alignment horizontal="left" vertical="center" wrapText="1" indent="1"/>
    </xf>
    <xf numFmtId="0" fontId="3" fillId="2" borderId="0" xfId="1" applyFont="1" applyFill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14" fillId="2" borderId="0" xfId="1" applyFont="1" applyFill="1" applyAlignment="1">
      <alignment horizontal="left" vertical="center" indent="1"/>
    </xf>
    <xf numFmtId="0" fontId="16" fillId="2" borderId="0" xfId="3" applyFont="1" applyFill="1" applyAlignment="1">
      <alignment vertical="center" wrapText="1"/>
    </xf>
    <xf numFmtId="0" fontId="17" fillId="2" borderId="12" xfId="1" applyFont="1" applyFill="1" applyBorder="1" applyAlignment="1">
      <alignment vertical="center"/>
    </xf>
    <xf numFmtId="0" fontId="10" fillId="2" borderId="20" xfId="1" applyFont="1" applyFill="1" applyBorder="1" applyAlignment="1">
      <alignment horizontal="center" vertical="center" textRotation="90"/>
    </xf>
    <xf numFmtId="0" fontId="10" fillId="2" borderId="18" xfId="1" applyFont="1" applyFill="1" applyBorder="1" applyAlignment="1">
      <alignment horizontal="center" vertical="center" textRotation="90"/>
    </xf>
    <xf numFmtId="0" fontId="10" fillId="2" borderId="16" xfId="1" applyFont="1" applyFill="1" applyBorder="1" applyAlignment="1">
      <alignment horizontal="center" vertical="center" textRotation="90"/>
    </xf>
    <xf numFmtId="170" fontId="14" fillId="2" borderId="0" xfId="1" applyNumberFormat="1" applyFont="1" applyFill="1" applyAlignment="1">
      <alignment horizontal="left" vertical="center"/>
    </xf>
    <xf numFmtId="170" fontId="14" fillId="2" borderId="12" xfId="1" applyNumberFormat="1" applyFont="1" applyFill="1" applyBorder="1" applyAlignment="1">
      <alignment horizontal="left" vertical="center"/>
    </xf>
    <xf numFmtId="0" fontId="16" fillId="2" borderId="0" xfId="3" applyFont="1" applyFill="1" applyAlignment="1">
      <alignment horizontal="center" vertical="center" wrapText="1"/>
    </xf>
    <xf numFmtId="0" fontId="3" fillId="4" borderId="8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</cellXfs>
  <cellStyles count="4">
    <cellStyle name="Normal" xfId="0" builtinId="0"/>
    <cellStyle name="Normal 12" xfId="1" xr:uid="{B2BC90B6-E6E0-4386-B36B-D7D8AA0D0292}"/>
    <cellStyle name="Normal_DADOS DA ABRADEE - FOLHETO - C-CENF 2000" xfId="3" xr:uid="{8DD88F36-B883-4AFB-BB44-448B312418B1}"/>
    <cellStyle name="Vírgula 5" xfId="2" xr:uid="{CDCDA198-C178-45FF-8FE4-28EE1B027028}"/>
  </cellStyles>
  <dxfs count="6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Procesm/2000/PM24100/Z%20STANDARD/Comparativo%20roda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FATIMA/Sistemas/Sig/Relatorios/SIG%20-%202000/T&#233;cnico%20Comercial%20-%202000/SIG%20-%201999/T&#233;cnico-Comercial%20-%201999/Perdas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1999"/>
      <sheetName val="2000"/>
      <sheetName val="2001"/>
      <sheetName val="EVOLUÇÃO"/>
      <sheetName val="BENCHMARKING"/>
      <sheetName val="RANKING"/>
      <sheetName val="INDICES"/>
      <sheetName val="IAC"/>
      <sheetName val="GIAC"/>
      <sheetName val="ISQP"/>
      <sheetName val="GISQP"/>
      <sheetName val="ISCP"/>
      <sheetName val="GISCP"/>
      <sheetName val="ISC"/>
      <sheetName val="GISC"/>
      <sheetName val="ISG"/>
      <sheetName val="GISG"/>
      <sheetName val="IAC x ISG x ISQP"/>
      <sheetName val="GRF IACxISGxISQP"/>
      <sheetName val="INDICES AREAS"/>
      <sheetName val="FORN"/>
      <sheetName val="GFORN"/>
      <sheetName val="INF"/>
      <sheetName val="GINF"/>
      <sheetName val="CONTA"/>
      <sheetName val="GCONTA"/>
      <sheetName val="AT"/>
      <sheetName val="GAT"/>
      <sheetName val="IM"/>
      <sheetName val="GIM"/>
      <sheetName val="INDICES ATRIBUTOS"/>
      <sheetName val="IDAT1"/>
      <sheetName val="GIDAT1"/>
      <sheetName val="IDAT2"/>
      <sheetName val="GIDAT2"/>
      <sheetName val="IDAT3"/>
      <sheetName val="GIDAT3"/>
      <sheetName val="IDAT4"/>
      <sheetName val="GIDAT4"/>
      <sheetName val="IDAT5"/>
      <sheetName val="GIDAT5"/>
      <sheetName val="IDAT6"/>
      <sheetName val="GIDAT6"/>
      <sheetName val="IDAT7"/>
      <sheetName val="GIDAT7"/>
      <sheetName val="IDAT8"/>
      <sheetName val="GIDAT8"/>
      <sheetName val="IDAT9"/>
      <sheetName val="GIDAT9"/>
      <sheetName val="IDAT10"/>
      <sheetName val="GIDAT10"/>
      <sheetName val="IDAT11"/>
      <sheetName val="GIDAT11"/>
      <sheetName val="IDAT12"/>
      <sheetName val="GIDAT12"/>
      <sheetName val="IDAT13"/>
      <sheetName val="GIDAT13"/>
      <sheetName val="IDAT14"/>
      <sheetName val="GIDAT14"/>
      <sheetName val="IDAT15"/>
      <sheetName val="GIDAT15"/>
      <sheetName val="IDAT16"/>
      <sheetName val="GIDAT16"/>
      <sheetName val="IDAT17"/>
      <sheetName val="GIDAT17"/>
      <sheetName val="IDAT18"/>
      <sheetName val="GIDAT18"/>
      <sheetName val="IDAT19"/>
      <sheetName val="GIDAT19"/>
      <sheetName val="IDAT20"/>
      <sheetName val="GIDAT20"/>
      <sheetName val="IDAT21"/>
      <sheetName val="GIDAT21"/>
      <sheetName val="IDAT22"/>
      <sheetName val="GIDAT22"/>
      <sheetName val="IDAT23"/>
      <sheetName val="GIDAT23"/>
      <sheetName val="IDAT24"/>
      <sheetName val="GIDAT24"/>
      <sheetName val="Dados Compl -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7">
          <cell r="L7">
            <v>71.2</v>
          </cell>
        </row>
        <row r="8">
          <cell r="L8">
            <v>64.900000000000006</v>
          </cell>
        </row>
        <row r="9">
          <cell r="L9">
            <v>65.400000000000006</v>
          </cell>
        </row>
        <row r="10">
          <cell r="L10">
            <v>67.3</v>
          </cell>
        </row>
        <row r="11">
          <cell r="L11">
            <v>80.400000000000006</v>
          </cell>
        </row>
        <row r="12">
          <cell r="L12">
            <v>76</v>
          </cell>
        </row>
        <row r="13">
          <cell r="L13">
            <v>85.7</v>
          </cell>
        </row>
        <row r="14">
          <cell r="L14">
            <v>72.8</v>
          </cell>
        </row>
        <row r="15">
          <cell r="L15">
            <v>50</v>
          </cell>
        </row>
        <row r="16">
          <cell r="L16">
            <v>64.5</v>
          </cell>
        </row>
        <row r="17">
          <cell r="L17">
            <v>53</v>
          </cell>
        </row>
        <row r="18">
          <cell r="L18">
            <v>50.7</v>
          </cell>
        </row>
        <row r="19">
          <cell r="L19">
            <v>43.5</v>
          </cell>
        </row>
        <row r="20">
          <cell r="L20">
            <v>76.900000000000006</v>
          </cell>
        </row>
        <row r="21">
          <cell r="L21">
            <v>50.4</v>
          </cell>
        </row>
        <row r="22">
          <cell r="L22">
            <v>64.5</v>
          </cell>
        </row>
        <row r="23">
          <cell r="L23">
            <v>82.3</v>
          </cell>
        </row>
        <row r="24">
          <cell r="L24">
            <v>58.3</v>
          </cell>
        </row>
        <row r="25">
          <cell r="L25">
            <v>60.3</v>
          </cell>
        </row>
        <row r="26">
          <cell r="L26">
            <v>80.2</v>
          </cell>
        </row>
        <row r="27">
          <cell r="L27">
            <v>68.7</v>
          </cell>
        </row>
        <row r="28">
          <cell r="L28">
            <v>77.900000000000006</v>
          </cell>
        </row>
        <row r="29">
          <cell r="L29">
            <v>75.5</v>
          </cell>
        </row>
        <row r="30">
          <cell r="L30">
            <v>66.2</v>
          </cell>
        </row>
        <row r="31">
          <cell r="L31">
            <v>70.5</v>
          </cell>
        </row>
        <row r="32">
          <cell r="L32">
            <v>59.7</v>
          </cell>
        </row>
        <row r="33">
          <cell r="L33">
            <v>73.8</v>
          </cell>
        </row>
        <row r="34">
          <cell r="L34">
            <v>70.400000000000006</v>
          </cell>
        </row>
        <row r="35">
          <cell r="L35">
            <v>52.3</v>
          </cell>
        </row>
        <row r="36">
          <cell r="L36">
            <v>76.5</v>
          </cell>
        </row>
        <row r="37">
          <cell r="L37">
            <v>62.2</v>
          </cell>
        </row>
        <row r="38">
          <cell r="L38">
            <v>69.484054857560082</v>
          </cell>
        </row>
        <row r="39">
          <cell r="L39">
            <v>72.089019593026194</v>
          </cell>
        </row>
        <row r="40">
          <cell r="L40">
            <v>81.198603219926994</v>
          </cell>
        </row>
        <row r="41">
          <cell r="L41">
            <v>60.005746336919799</v>
          </cell>
        </row>
        <row r="42">
          <cell r="L42">
            <v>60.58404747375954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st.Transm.Dist.Glob. 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B301E-C1E3-4635-BB1E-CC7D9962CF3C}">
  <sheetPr>
    <tabColor rgb="FFFFFF00"/>
  </sheetPr>
  <dimension ref="A1:X52"/>
  <sheetViews>
    <sheetView showGridLines="0" tabSelected="1" zoomScale="70" zoomScaleNormal="7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K73" sqref="K73"/>
    </sheetView>
  </sheetViews>
  <sheetFormatPr baseColWidth="10" defaultColWidth="12.5" defaultRowHeight="15" x14ac:dyDescent="0.2"/>
  <cols>
    <col min="1" max="1" width="3" style="1" customWidth="1"/>
    <col min="2" max="2" width="26.83203125" style="2" customWidth="1"/>
    <col min="3" max="3" width="15.1640625" style="1" bestFit="1" customWidth="1"/>
    <col min="4" max="4" width="11.6640625" style="1" bestFit="1" customWidth="1"/>
    <col min="5" max="6" width="12.6640625" style="1" bestFit="1" customWidth="1"/>
    <col min="7" max="8" width="9" style="1" customWidth="1"/>
    <col min="9" max="9" width="10.6640625" style="1" bestFit="1" customWidth="1"/>
    <col min="10" max="10" width="8" style="1" customWidth="1"/>
    <col min="11" max="11" width="11.5" style="1" bestFit="1" customWidth="1"/>
    <col min="12" max="12" width="9" style="1" customWidth="1"/>
    <col min="13" max="13" width="1" style="1" customWidth="1"/>
    <col min="14" max="16" width="10.83203125" style="1" bestFit="1" customWidth="1"/>
    <col min="17" max="17" width="11.83203125" style="1" bestFit="1" customWidth="1"/>
    <col min="18" max="19" width="9" style="1" customWidth="1"/>
    <col min="20" max="20" width="9.5" style="1" customWidth="1"/>
    <col min="21" max="21" width="8.5" style="1" customWidth="1"/>
    <col min="22" max="22" width="12.5" style="1" bestFit="1" customWidth="1"/>
    <col min="23" max="23" width="9" style="1" customWidth="1"/>
    <col min="24" max="16384" width="12.5" style="1"/>
  </cols>
  <sheetData>
    <row r="1" spans="1:23" ht="11.5" customHeight="1" x14ac:dyDescent="0.2">
      <c r="B1" s="49">
        <v>44676.632765625</v>
      </c>
      <c r="C1" s="49"/>
      <c r="D1" s="49"/>
      <c r="E1" s="49"/>
      <c r="T1" s="45"/>
      <c r="U1" s="50"/>
      <c r="V1" s="50"/>
    </row>
    <row r="2" spans="1:23" s="44" customFormat="1" ht="14.25" customHeight="1" thickBot="1" x14ac:dyDescent="0.25">
      <c r="B2" s="51" t="s">
        <v>60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</row>
    <row r="3" spans="1:23" ht="16.5" customHeight="1" thickBot="1" x14ac:dyDescent="0.25">
      <c r="A3" s="43"/>
      <c r="B3" s="42" t="s">
        <v>59</v>
      </c>
      <c r="C3" s="52" t="s">
        <v>58</v>
      </c>
      <c r="D3" s="53"/>
      <c r="E3" s="53"/>
      <c r="F3" s="53"/>
      <c r="G3" s="53"/>
      <c r="H3" s="53"/>
      <c r="I3" s="53"/>
      <c r="J3" s="53"/>
      <c r="K3" s="53"/>
      <c r="L3" s="54"/>
      <c r="M3" s="41"/>
      <c r="N3" s="55" t="s">
        <v>57</v>
      </c>
      <c r="O3" s="56"/>
      <c r="P3" s="56"/>
      <c r="Q3" s="56"/>
      <c r="R3" s="56"/>
      <c r="S3" s="56"/>
      <c r="T3" s="56"/>
      <c r="U3" s="56"/>
      <c r="V3" s="56"/>
      <c r="W3" s="57"/>
    </row>
    <row r="4" spans="1:23" s="33" customFormat="1" ht="49.75" customHeight="1" thickBot="1" x14ac:dyDescent="0.25">
      <c r="B4" s="40" t="s">
        <v>46</v>
      </c>
      <c r="C4" s="39" t="s">
        <v>56</v>
      </c>
      <c r="D4" s="38" t="s">
        <v>55</v>
      </c>
      <c r="E4" s="38" t="s">
        <v>54</v>
      </c>
      <c r="F4" s="38" t="s">
        <v>53</v>
      </c>
      <c r="G4" s="38" t="s">
        <v>52</v>
      </c>
      <c r="H4" s="38" t="s">
        <v>51</v>
      </c>
      <c r="I4" s="38" t="s">
        <v>50</v>
      </c>
      <c r="J4" s="38" t="s">
        <v>49</v>
      </c>
      <c r="K4" s="38" t="s">
        <v>48</v>
      </c>
      <c r="L4" s="37" t="s">
        <v>47</v>
      </c>
      <c r="N4" s="36" t="s">
        <v>56</v>
      </c>
      <c r="O4" s="35" t="s">
        <v>55</v>
      </c>
      <c r="P4" s="35" t="s">
        <v>54</v>
      </c>
      <c r="Q4" s="35" t="s">
        <v>53</v>
      </c>
      <c r="R4" s="35" t="s">
        <v>52</v>
      </c>
      <c r="S4" s="35" t="s">
        <v>51</v>
      </c>
      <c r="T4" s="35" t="s">
        <v>50</v>
      </c>
      <c r="U4" s="35" t="s">
        <v>49</v>
      </c>
      <c r="V4" s="35" t="s">
        <v>48</v>
      </c>
      <c r="W4" s="34" t="s">
        <v>47</v>
      </c>
    </row>
    <row r="5" spans="1:23" x14ac:dyDescent="0.2">
      <c r="A5" s="1">
        <v>1</v>
      </c>
      <c r="B5" s="8" t="s">
        <v>45</v>
      </c>
      <c r="C5" s="27">
        <v>822524</v>
      </c>
      <c r="D5" s="27">
        <v>2184</v>
      </c>
      <c r="E5" s="27">
        <v>76588</v>
      </c>
      <c r="F5" s="27">
        <v>40609</v>
      </c>
      <c r="G5" s="27">
        <v>9068</v>
      </c>
      <c r="H5" s="27">
        <v>717</v>
      </c>
      <c r="I5" s="27">
        <v>1697</v>
      </c>
      <c r="J5" s="27">
        <v>239</v>
      </c>
      <c r="K5" s="27">
        <v>953626</v>
      </c>
      <c r="L5" s="32">
        <v>1.0795232264421279</v>
      </c>
      <c r="M5" s="30"/>
      <c r="N5" s="27">
        <v>2153.6132499999994</v>
      </c>
      <c r="O5" s="27">
        <v>447.90375000000006</v>
      </c>
      <c r="P5" s="27">
        <v>1057.1899200000003</v>
      </c>
      <c r="Q5" s="27">
        <v>76.711490000000012</v>
      </c>
      <c r="R5" s="27">
        <v>435.44071000000008</v>
      </c>
      <c r="S5" s="27">
        <v>187.66719000000001</v>
      </c>
      <c r="T5" s="27">
        <v>75.253160000000008</v>
      </c>
      <c r="U5" s="27">
        <v>11.326649999999997</v>
      </c>
      <c r="V5" s="27">
        <v>4445.1061200000004</v>
      </c>
      <c r="W5" s="32">
        <v>1.4901461549528299</v>
      </c>
    </row>
    <row r="6" spans="1:23" x14ac:dyDescent="0.2">
      <c r="A6" s="1">
        <v>2</v>
      </c>
      <c r="B6" s="6" t="s">
        <v>44</v>
      </c>
      <c r="C6" s="4">
        <v>176774</v>
      </c>
      <c r="D6" s="4">
        <v>289</v>
      </c>
      <c r="E6" s="4">
        <v>16763</v>
      </c>
      <c r="F6" s="4">
        <v>2548</v>
      </c>
      <c r="G6" s="4">
        <v>2149</v>
      </c>
      <c r="H6" s="4">
        <v>95</v>
      </c>
      <c r="I6" s="4">
        <v>84</v>
      </c>
      <c r="J6" s="4">
        <v>40</v>
      </c>
      <c r="K6" s="4">
        <v>198742</v>
      </c>
      <c r="L6" s="31">
        <v>0.22497981920539228</v>
      </c>
      <c r="M6" s="30"/>
      <c r="N6" s="4">
        <v>605.23400000000004</v>
      </c>
      <c r="O6" s="4">
        <v>109.29107</v>
      </c>
      <c r="P6" s="4">
        <v>254.86059000000003</v>
      </c>
      <c r="Q6" s="4">
        <v>4.4011800000000001</v>
      </c>
      <c r="R6" s="4">
        <v>92.175209999999993</v>
      </c>
      <c r="S6" s="4">
        <v>33.269950000000001</v>
      </c>
      <c r="T6" s="4">
        <v>20.361240000000002</v>
      </c>
      <c r="U6" s="4">
        <v>3.1932900000000002</v>
      </c>
      <c r="V6" s="4">
        <v>1122.7865300000001</v>
      </c>
      <c r="W6" s="31">
        <v>0.3763950702963938</v>
      </c>
    </row>
    <row r="7" spans="1:23" x14ac:dyDescent="0.2">
      <c r="A7" s="1">
        <v>3</v>
      </c>
      <c r="B7" s="6" t="s">
        <v>43</v>
      </c>
      <c r="C7" s="4">
        <v>1520291</v>
      </c>
      <c r="D7" s="4">
        <v>9132</v>
      </c>
      <c r="E7" s="4">
        <v>158862</v>
      </c>
      <c r="F7" s="4">
        <v>93580</v>
      </c>
      <c r="G7" s="4">
        <v>8027</v>
      </c>
      <c r="H7" s="4">
        <v>106</v>
      </c>
      <c r="I7" s="4">
        <v>967</v>
      </c>
      <c r="J7" s="4">
        <v>114</v>
      </c>
      <c r="K7" s="4">
        <v>1791079</v>
      </c>
      <c r="L7" s="31">
        <v>2.0275363516648457</v>
      </c>
      <c r="M7" s="30"/>
      <c r="N7" s="4">
        <v>3052.232829999999</v>
      </c>
      <c r="O7" s="4">
        <v>299.92196999999999</v>
      </c>
      <c r="P7" s="4">
        <v>1428.8814999999997</v>
      </c>
      <c r="Q7" s="4">
        <v>556.67614000000003</v>
      </c>
      <c r="R7" s="4">
        <v>267.90859999999998</v>
      </c>
      <c r="S7" s="4">
        <v>238.51414000000003</v>
      </c>
      <c r="T7" s="4">
        <v>180.35013000000001</v>
      </c>
      <c r="U7" s="4">
        <v>5.7287600000000003</v>
      </c>
      <c r="V7" s="4">
        <v>6030.2140699999991</v>
      </c>
      <c r="W7" s="31">
        <v>2.0215266109221601</v>
      </c>
    </row>
    <row r="8" spans="1:23" x14ac:dyDescent="0.2">
      <c r="A8" s="1">
        <v>4</v>
      </c>
      <c r="B8" s="6" t="s">
        <v>42</v>
      </c>
      <c r="C8" s="4">
        <v>2547181</v>
      </c>
      <c r="D8" s="4">
        <v>125954</v>
      </c>
      <c r="E8" s="4">
        <v>299031</v>
      </c>
      <c r="F8" s="4">
        <v>230844</v>
      </c>
      <c r="G8" s="4">
        <v>24283</v>
      </c>
      <c r="H8" s="4">
        <v>961</v>
      </c>
      <c r="I8" s="4">
        <v>3938</v>
      </c>
      <c r="J8" s="4">
        <v>437</v>
      </c>
      <c r="K8" s="4">
        <v>3232629</v>
      </c>
      <c r="L8" s="31">
        <v>3.6593990599778006</v>
      </c>
      <c r="M8" s="30"/>
      <c r="N8" s="4">
        <v>6456.1478099999995</v>
      </c>
      <c r="O8" s="4">
        <v>2274.6640200000006</v>
      </c>
      <c r="P8" s="4">
        <v>3089.2507500000006</v>
      </c>
      <c r="Q8" s="4">
        <v>1115.75935</v>
      </c>
      <c r="R8" s="4">
        <v>377.58156000000008</v>
      </c>
      <c r="S8" s="4">
        <v>605.50932000000012</v>
      </c>
      <c r="T8" s="4">
        <v>371.11823000000004</v>
      </c>
      <c r="U8" s="4">
        <v>13.388870000000001</v>
      </c>
      <c r="V8" s="4">
        <v>14303.419910000002</v>
      </c>
      <c r="W8" s="31">
        <v>4.7949780289074972</v>
      </c>
    </row>
    <row r="9" spans="1:23" x14ac:dyDescent="0.2">
      <c r="A9" s="1">
        <v>5</v>
      </c>
      <c r="B9" s="6" t="s">
        <v>41</v>
      </c>
      <c r="C9" s="4">
        <v>7298773</v>
      </c>
      <c r="D9" s="4">
        <v>29573</v>
      </c>
      <c r="E9" s="4">
        <v>793692</v>
      </c>
      <c r="F9" s="4">
        <v>657625</v>
      </c>
      <c r="G9" s="4">
        <v>67583</v>
      </c>
      <c r="H9" s="4">
        <v>6831</v>
      </c>
      <c r="I9" s="4">
        <v>13681</v>
      </c>
      <c r="J9" s="4">
        <v>725</v>
      </c>
      <c r="K9" s="4">
        <v>8868483</v>
      </c>
      <c r="L9" s="31">
        <v>10.039295679655508</v>
      </c>
      <c r="M9" s="30"/>
      <c r="N9" s="4">
        <v>11192.480969999997</v>
      </c>
      <c r="O9" s="4">
        <v>1693.60421</v>
      </c>
      <c r="P9" s="4">
        <v>4147.8289799999993</v>
      </c>
      <c r="Q9" s="4">
        <v>3951.2196799999992</v>
      </c>
      <c r="R9" s="4">
        <v>729.39290999999992</v>
      </c>
      <c r="S9" s="4">
        <v>1225.8773600000002</v>
      </c>
      <c r="T9" s="4">
        <v>1418.7620299999999</v>
      </c>
      <c r="U9" s="4">
        <v>33.052519999999994</v>
      </c>
      <c r="V9" s="4">
        <v>24392.218659999995</v>
      </c>
      <c r="W9" s="31">
        <v>8.1770760620148391</v>
      </c>
    </row>
    <row r="10" spans="1:23" x14ac:dyDescent="0.2">
      <c r="A10" s="1">
        <v>6</v>
      </c>
      <c r="B10" s="6" t="s">
        <v>40</v>
      </c>
      <c r="C10" s="4">
        <v>4038454</v>
      </c>
      <c r="D10" s="4">
        <v>70632</v>
      </c>
      <c r="E10" s="4">
        <v>422560</v>
      </c>
      <c r="F10" s="4">
        <v>342428</v>
      </c>
      <c r="G10" s="4">
        <v>39329</v>
      </c>
      <c r="H10" s="4">
        <v>6888</v>
      </c>
      <c r="I10" s="4">
        <v>5681</v>
      </c>
      <c r="J10" s="4">
        <v>636</v>
      </c>
      <c r="K10" s="4">
        <v>4926608</v>
      </c>
      <c r="L10" s="31">
        <v>5.5770163183214381</v>
      </c>
      <c r="M10" s="30"/>
      <c r="N10" s="4">
        <v>7911.6779999999999</v>
      </c>
      <c r="O10" s="4">
        <v>2204.5902099999998</v>
      </c>
      <c r="P10" s="4">
        <v>3888.7067499999998</v>
      </c>
      <c r="Q10" s="4">
        <v>2298.6228799999999</v>
      </c>
      <c r="R10" s="4">
        <v>551.08311000000003</v>
      </c>
      <c r="S10" s="4">
        <v>1000.5019200000002</v>
      </c>
      <c r="T10" s="4">
        <v>777.72971000000007</v>
      </c>
      <c r="U10" s="4">
        <v>20.490550000000002</v>
      </c>
      <c r="V10" s="4">
        <v>18653.403129999995</v>
      </c>
      <c r="W10" s="31">
        <v>6.2532358509709942</v>
      </c>
    </row>
    <row r="11" spans="1:23" x14ac:dyDescent="0.2">
      <c r="A11" s="1">
        <v>7</v>
      </c>
      <c r="B11" s="6" t="s">
        <v>39</v>
      </c>
      <c r="C11" s="4">
        <v>4358765</v>
      </c>
      <c r="D11" s="4">
        <v>24334</v>
      </c>
      <c r="E11" s="4">
        <v>231383</v>
      </c>
      <c r="F11" s="4">
        <v>80451</v>
      </c>
      <c r="G11" s="4">
        <v>29538</v>
      </c>
      <c r="H11" s="4">
        <v>5956</v>
      </c>
      <c r="I11" s="4">
        <v>5311</v>
      </c>
      <c r="J11" s="4">
        <v>474</v>
      </c>
      <c r="K11" s="4">
        <v>4736212</v>
      </c>
      <c r="L11" s="31">
        <v>5.3614843338519753</v>
      </c>
      <c r="M11" s="30"/>
      <c r="N11" s="4">
        <v>10203.987140000003</v>
      </c>
      <c r="O11" s="4">
        <v>2008.7050400000003</v>
      </c>
      <c r="P11" s="4">
        <v>3632.4906300000002</v>
      </c>
      <c r="Q11" s="4">
        <v>1252.9717900000001</v>
      </c>
      <c r="R11" s="4">
        <v>612.51167000000021</v>
      </c>
      <c r="S11" s="4">
        <v>1014.1588500000001</v>
      </c>
      <c r="T11" s="4">
        <v>1249.2186099999999</v>
      </c>
      <c r="U11" s="4">
        <v>20.989529999999998</v>
      </c>
      <c r="V11" s="4">
        <v>19995.033260000004</v>
      </c>
      <c r="W11" s="31">
        <v>6.702994512658103</v>
      </c>
    </row>
    <row r="12" spans="1:23" x14ac:dyDescent="0.2">
      <c r="A12" s="1">
        <v>8</v>
      </c>
      <c r="B12" s="6" t="s">
        <v>38</v>
      </c>
      <c r="C12" s="4">
        <v>1742618</v>
      </c>
      <c r="D12" s="4">
        <v>5788</v>
      </c>
      <c r="E12" s="4">
        <v>81677</v>
      </c>
      <c r="F12" s="4">
        <v>7032</v>
      </c>
      <c r="G12" s="4">
        <v>8353</v>
      </c>
      <c r="H12" s="4">
        <v>2144</v>
      </c>
      <c r="I12" s="4">
        <v>1260</v>
      </c>
      <c r="J12" s="4">
        <v>196</v>
      </c>
      <c r="K12" s="4">
        <v>1849068</v>
      </c>
      <c r="L12" s="31">
        <v>2.0931810303734304</v>
      </c>
      <c r="M12" s="30"/>
      <c r="N12" s="4">
        <v>4228.5439299999998</v>
      </c>
      <c r="O12" s="4">
        <v>791.37623999999994</v>
      </c>
      <c r="P12" s="4">
        <v>1603.0243799999998</v>
      </c>
      <c r="Q12" s="4">
        <v>111.40164000000003</v>
      </c>
      <c r="R12" s="4">
        <v>180.40443000000002</v>
      </c>
      <c r="S12" s="4">
        <v>315.41694000000007</v>
      </c>
      <c r="T12" s="4">
        <v>224.27838999999997</v>
      </c>
      <c r="U12" s="4">
        <v>5.7098399999999998</v>
      </c>
      <c r="V12" s="4">
        <v>7460.1557899999998</v>
      </c>
      <c r="W12" s="31">
        <v>2.5008902297742202</v>
      </c>
    </row>
    <row r="13" spans="1:23" x14ac:dyDescent="0.2">
      <c r="A13" s="1">
        <v>9</v>
      </c>
      <c r="B13" s="6" t="s">
        <v>37</v>
      </c>
      <c r="C13" s="4">
        <v>430111</v>
      </c>
      <c r="D13" s="4">
        <v>2963</v>
      </c>
      <c r="E13" s="4">
        <v>22773</v>
      </c>
      <c r="F13" s="4">
        <v>24161</v>
      </c>
      <c r="G13" s="4">
        <v>4136</v>
      </c>
      <c r="H13" s="4">
        <v>474</v>
      </c>
      <c r="I13" s="4">
        <v>721</v>
      </c>
      <c r="J13" s="4">
        <v>150</v>
      </c>
      <c r="K13" s="4">
        <v>485489</v>
      </c>
      <c r="L13" s="31">
        <v>0.54958301439155632</v>
      </c>
      <c r="M13" s="30"/>
      <c r="N13" s="4">
        <v>888.57303999999988</v>
      </c>
      <c r="O13" s="4">
        <v>237.03296000000003</v>
      </c>
      <c r="P13" s="4">
        <v>285.86253999999997</v>
      </c>
      <c r="Q13" s="4">
        <v>310.80886999999996</v>
      </c>
      <c r="R13" s="4">
        <v>54.547580000000011</v>
      </c>
      <c r="S13" s="4">
        <v>125.02058</v>
      </c>
      <c r="T13" s="4">
        <v>113.02422</v>
      </c>
      <c r="U13" s="4">
        <v>1.6918299999999999</v>
      </c>
      <c r="V13" s="4">
        <v>2016.5616199999995</v>
      </c>
      <c r="W13" s="31">
        <v>0.67601795393547293</v>
      </c>
    </row>
    <row r="14" spans="1:23" x14ac:dyDescent="0.2">
      <c r="A14" s="1">
        <v>10</v>
      </c>
      <c r="B14" s="6" t="s">
        <v>36</v>
      </c>
      <c r="C14" s="4">
        <v>74657</v>
      </c>
      <c r="D14" s="4">
        <v>191</v>
      </c>
      <c r="E14" s="4">
        <v>5590</v>
      </c>
      <c r="F14" s="4">
        <v>480</v>
      </c>
      <c r="G14" s="4">
        <v>436</v>
      </c>
      <c r="H14" s="4">
        <v>7</v>
      </c>
      <c r="I14" s="4">
        <v>136</v>
      </c>
      <c r="J14" s="4">
        <v>17</v>
      </c>
      <c r="K14" s="4">
        <v>81514</v>
      </c>
      <c r="L14" s="31">
        <v>9.2275437414881326E-2</v>
      </c>
      <c r="M14" s="30"/>
      <c r="N14" s="4">
        <v>136.77079000000001</v>
      </c>
      <c r="O14" s="4">
        <v>31.806370000000001</v>
      </c>
      <c r="P14" s="4">
        <v>64.419730000000001</v>
      </c>
      <c r="Q14" s="4">
        <v>6.0562300000000002</v>
      </c>
      <c r="R14" s="4">
        <v>4.1424500000000011</v>
      </c>
      <c r="S14" s="4">
        <v>20.865179999999999</v>
      </c>
      <c r="T14" s="4">
        <v>14.636099999999999</v>
      </c>
      <c r="U14" s="4">
        <v>0.84482000000000002</v>
      </c>
      <c r="V14" s="4">
        <v>279.54167000000001</v>
      </c>
      <c r="W14" s="31">
        <v>9.3711586057610888E-2</v>
      </c>
    </row>
    <row r="15" spans="1:23" x14ac:dyDescent="0.2">
      <c r="A15" s="1">
        <v>11</v>
      </c>
      <c r="B15" s="6" t="s">
        <v>35</v>
      </c>
      <c r="C15" s="4">
        <v>1306384</v>
      </c>
      <c r="D15" s="4">
        <v>10023</v>
      </c>
      <c r="E15" s="4">
        <v>131349</v>
      </c>
      <c r="F15" s="4">
        <v>194076</v>
      </c>
      <c r="G15" s="4">
        <v>11647</v>
      </c>
      <c r="H15" s="4">
        <v>512</v>
      </c>
      <c r="I15" s="4">
        <v>1750</v>
      </c>
      <c r="J15" s="4">
        <v>230</v>
      </c>
      <c r="K15" s="4">
        <v>1655971</v>
      </c>
      <c r="L15" s="31">
        <v>1.8745914612380505</v>
      </c>
      <c r="M15" s="30"/>
      <c r="N15" s="4">
        <v>2551.2481500000004</v>
      </c>
      <c r="O15" s="4">
        <v>433.36530999999997</v>
      </c>
      <c r="P15" s="4">
        <v>1112.7046299999997</v>
      </c>
      <c r="Q15" s="4">
        <v>935.36194</v>
      </c>
      <c r="R15" s="4">
        <v>214.23647999999994</v>
      </c>
      <c r="S15" s="4">
        <v>360.07026999999999</v>
      </c>
      <c r="T15" s="4">
        <v>184.56386999999992</v>
      </c>
      <c r="U15" s="4">
        <v>6.0371599999999983</v>
      </c>
      <c r="V15" s="4">
        <v>5797.58781</v>
      </c>
      <c r="W15" s="31">
        <v>1.9435426173971515</v>
      </c>
    </row>
    <row r="16" spans="1:23" x14ac:dyDescent="0.2">
      <c r="A16" s="1">
        <v>12</v>
      </c>
      <c r="B16" s="6" t="s">
        <v>34</v>
      </c>
      <c r="C16" s="4">
        <v>1848411</v>
      </c>
      <c r="D16" s="4">
        <v>12067</v>
      </c>
      <c r="E16" s="4">
        <v>141689</v>
      </c>
      <c r="F16" s="4">
        <v>5383</v>
      </c>
      <c r="G16" s="4">
        <v>9935</v>
      </c>
      <c r="H16" s="4">
        <v>3425</v>
      </c>
      <c r="I16" s="4">
        <v>1522</v>
      </c>
      <c r="J16" s="4">
        <v>167</v>
      </c>
      <c r="K16" s="4">
        <v>2022599</v>
      </c>
      <c r="L16" s="31">
        <v>2.2896215059977618</v>
      </c>
      <c r="M16" s="30"/>
      <c r="N16" s="4">
        <v>4067.1090099999997</v>
      </c>
      <c r="O16" s="4">
        <v>835.17709000000002</v>
      </c>
      <c r="P16" s="4">
        <v>1593.6527800000001</v>
      </c>
      <c r="Q16" s="4">
        <v>58.985130000000012</v>
      </c>
      <c r="R16" s="4">
        <v>243.53321000000003</v>
      </c>
      <c r="S16" s="4">
        <v>281.78008999999997</v>
      </c>
      <c r="T16" s="4">
        <v>229.61884999999998</v>
      </c>
      <c r="U16" s="4">
        <v>6.9398900000000001</v>
      </c>
      <c r="V16" s="4">
        <v>7316.796049999999</v>
      </c>
      <c r="W16" s="31">
        <v>2.4528313174403027</v>
      </c>
    </row>
    <row r="17" spans="1:23" x14ac:dyDescent="0.2">
      <c r="A17" s="1">
        <v>13</v>
      </c>
      <c r="B17" s="6" t="s">
        <v>33</v>
      </c>
      <c r="C17" s="4">
        <v>3042426</v>
      </c>
      <c r="D17" s="4">
        <v>5166</v>
      </c>
      <c r="E17" s="4">
        <v>164715</v>
      </c>
      <c r="F17" s="4">
        <v>528541</v>
      </c>
      <c r="G17" s="4">
        <v>281155</v>
      </c>
      <c r="H17" s="4">
        <v>30012</v>
      </c>
      <c r="I17" s="4">
        <v>10955</v>
      </c>
      <c r="J17" s="4">
        <v>313</v>
      </c>
      <c r="K17" s="4">
        <v>4063283</v>
      </c>
      <c r="L17" s="31">
        <v>4.5997155846290365</v>
      </c>
      <c r="M17" s="30"/>
      <c r="N17" s="4">
        <v>5170.0171000000009</v>
      </c>
      <c r="O17" s="4">
        <v>568.08228000000008</v>
      </c>
      <c r="P17" s="4">
        <v>1558.9300499999995</v>
      </c>
      <c r="Q17" s="4">
        <v>1276.16605</v>
      </c>
      <c r="R17" s="4">
        <v>542.01907999999992</v>
      </c>
      <c r="S17" s="4">
        <v>655.48528999999996</v>
      </c>
      <c r="T17" s="4">
        <v>306.56171999999998</v>
      </c>
      <c r="U17" s="4">
        <v>13.365770000000001</v>
      </c>
      <c r="V17" s="4">
        <v>10090.627340000001</v>
      </c>
      <c r="W17" s="31">
        <v>3.382711036775631</v>
      </c>
    </row>
    <row r="18" spans="1:23" x14ac:dyDescent="0.2">
      <c r="A18" s="1">
        <v>14</v>
      </c>
      <c r="B18" s="6" t="s">
        <v>32</v>
      </c>
      <c r="C18" s="4">
        <v>2742844</v>
      </c>
      <c r="D18" s="4">
        <v>8372</v>
      </c>
      <c r="E18" s="4">
        <v>202176</v>
      </c>
      <c r="F18" s="4">
        <v>211934</v>
      </c>
      <c r="G18" s="4">
        <v>18980</v>
      </c>
      <c r="H18" s="4">
        <v>275</v>
      </c>
      <c r="I18" s="4">
        <v>3063</v>
      </c>
      <c r="J18" s="4">
        <v>505</v>
      </c>
      <c r="K18" s="4">
        <v>3188149</v>
      </c>
      <c r="L18" s="31">
        <v>3.6090468326767979</v>
      </c>
      <c r="M18" s="30"/>
      <c r="N18" s="4">
        <v>5515.133969999999</v>
      </c>
      <c r="O18" s="4">
        <v>512.89466000000004</v>
      </c>
      <c r="P18" s="4">
        <v>1817.1536599999999</v>
      </c>
      <c r="Q18" s="4">
        <v>1704.42725</v>
      </c>
      <c r="R18" s="4">
        <v>412.73380999999995</v>
      </c>
      <c r="S18" s="4">
        <v>656.62480999999991</v>
      </c>
      <c r="T18" s="4">
        <v>381.98795000000001</v>
      </c>
      <c r="U18" s="4">
        <v>11.948729999999999</v>
      </c>
      <c r="V18" s="4">
        <v>11012.904839999999</v>
      </c>
      <c r="W18" s="31">
        <v>3.6918888681531432</v>
      </c>
    </row>
    <row r="19" spans="1:23" x14ac:dyDescent="0.2">
      <c r="A19" s="1">
        <v>15</v>
      </c>
      <c r="B19" s="6" t="s">
        <v>31</v>
      </c>
      <c r="C19" s="4">
        <v>2505391</v>
      </c>
      <c r="D19" s="4">
        <v>3031</v>
      </c>
      <c r="E19" s="4">
        <v>119755</v>
      </c>
      <c r="F19" s="4">
        <v>61271</v>
      </c>
      <c r="G19" s="4">
        <v>13358</v>
      </c>
      <c r="H19" s="4">
        <v>1873</v>
      </c>
      <c r="I19" s="4">
        <v>2900</v>
      </c>
      <c r="J19" s="4">
        <v>291</v>
      </c>
      <c r="K19" s="4">
        <v>2707870</v>
      </c>
      <c r="L19" s="31">
        <v>3.065361639873331</v>
      </c>
      <c r="M19" s="30"/>
      <c r="N19" s="4">
        <v>4997.8932200000008</v>
      </c>
      <c r="O19" s="4">
        <v>143.43947</v>
      </c>
      <c r="P19" s="4">
        <v>1464.65031</v>
      </c>
      <c r="Q19" s="4">
        <v>161.28766000000002</v>
      </c>
      <c r="R19" s="4">
        <v>340.53357999999997</v>
      </c>
      <c r="S19" s="4">
        <v>576.48824000000002</v>
      </c>
      <c r="T19" s="4">
        <v>299.49011999999999</v>
      </c>
      <c r="U19" s="4">
        <v>14.819869999999998</v>
      </c>
      <c r="V19" s="4">
        <v>7998.6024700000016</v>
      </c>
      <c r="W19" s="31">
        <v>2.6813953129350061</v>
      </c>
    </row>
    <row r="20" spans="1:23" x14ac:dyDescent="0.2">
      <c r="A20" s="1">
        <v>16</v>
      </c>
      <c r="B20" s="6" t="s">
        <v>30</v>
      </c>
      <c r="C20" s="4">
        <v>7131518</v>
      </c>
      <c r="D20" s="4">
        <v>24997</v>
      </c>
      <c r="E20" s="4">
        <v>408642</v>
      </c>
      <c r="F20" s="4">
        <v>542</v>
      </c>
      <c r="G20" s="4">
        <v>15649</v>
      </c>
      <c r="H20" s="4">
        <v>2890</v>
      </c>
      <c r="I20" s="4">
        <v>1389</v>
      </c>
      <c r="J20" s="4">
        <v>358</v>
      </c>
      <c r="K20" s="4">
        <v>7585985</v>
      </c>
      <c r="L20" s="31">
        <v>8.5874829366455891</v>
      </c>
      <c r="M20" s="30"/>
      <c r="N20" s="4">
        <v>16557.7811</v>
      </c>
      <c r="O20" s="4">
        <v>2176.99161</v>
      </c>
      <c r="P20" s="4">
        <v>7966.9040800000021</v>
      </c>
      <c r="Q20" s="4">
        <v>11.019640000000001</v>
      </c>
      <c r="R20" s="4">
        <v>984.90548999999999</v>
      </c>
      <c r="S20" s="4">
        <v>785.7178100000001</v>
      </c>
      <c r="T20" s="4">
        <v>390.1548600000001</v>
      </c>
      <c r="U20" s="4">
        <v>61.506359999999987</v>
      </c>
      <c r="V20" s="4">
        <v>28934.980950000001</v>
      </c>
      <c r="W20" s="31">
        <v>9.6999597854990878</v>
      </c>
    </row>
    <row r="21" spans="1:23" x14ac:dyDescent="0.2">
      <c r="A21" s="1">
        <v>17</v>
      </c>
      <c r="B21" s="6" t="s">
        <v>29</v>
      </c>
      <c r="C21" s="4">
        <v>226129</v>
      </c>
      <c r="D21" s="4">
        <v>275</v>
      </c>
      <c r="E21" s="4">
        <v>22737</v>
      </c>
      <c r="F21" s="4">
        <v>26235</v>
      </c>
      <c r="G21" s="4">
        <v>2999</v>
      </c>
      <c r="H21" s="4">
        <v>454</v>
      </c>
      <c r="I21" s="4">
        <v>240</v>
      </c>
      <c r="J21" s="4">
        <v>52</v>
      </c>
      <c r="K21" s="4">
        <v>279121</v>
      </c>
      <c r="L21" s="31">
        <v>0.31597041448927904</v>
      </c>
      <c r="M21" s="30"/>
      <c r="N21" s="4">
        <v>547.60036000000002</v>
      </c>
      <c r="O21" s="4">
        <v>32.874000000000002</v>
      </c>
      <c r="P21" s="4">
        <v>208.02745999999999</v>
      </c>
      <c r="Q21" s="4">
        <v>55.694420000000008</v>
      </c>
      <c r="R21" s="4">
        <v>97.119060000000005</v>
      </c>
      <c r="S21" s="4">
        <v>44.135920000000006</v>
      </c>
      <c r="T21" s="4">
        <v>51.251409999999993</v>
      </c>
      <c r="U21" s="4">
        <v>1.8405400000000003</v>
      </c>
      <c r="V21" s="4">
        <v>1038.5431700000001</v>
      </c>
      <c r="W21" s="31">
        <v>0.34815391798295769</v>
      </c>
    </row>
    <row r="22" spans="1:23" x14ac:dyDescent="0.2">
      <c r="A22" s="1">
        <v>18</v>
      </c>
      <c r="B22" s="6" t="s">
        <v>28</v>
      </c>
      <c r="C22" s="4">
        <v>195847</v>
      </c>
      <c r="D22" s="4">
        <v>547</v>
      </c>
      <c r="E22" s="4">
        <v>15727</v>
      </c>
      <c r="F22" s="4">
        <v>14759</v>
      </c>
      <c r="G22" s="4">
        <v>1496</v>
      </c>
      <c r="H22" s="4">
        <v>76</v>
      </c>
      <c r="I22" s="4">
        <v>82</v>
      </c>
      <c r="J22" s="4">
        <v>15</v>
      </c>
      <c r="K22" s="4">
        <v>228549</v>
      </c>
      <c r="L22" s="31">
        <v>0.25872192440235681</v>
      </c>
      <c r="M22" s="30"/>
      <c r="N22" s="4">
        <v>284.39914999999996</v>
      </c>
      <c r="O22" s="4">
        <v>47.278640000000003</v>
      </c>
      <c r="P22" s="4">
        <v>118.84531999999996</v>
      </c>
      <c r="Q22" s="4">
        <v>25.132489999999997</v>
      </c>
      <c r="R22" s="4">
        <v>27.759259999999998</v>
      </c>
      <c r="S22" s="4">
        <v>35.653700000000001</v>
      </c>
      <c r="T22" s="4">
        <v>12.663270000000001</v>
      </c>
      <c r="U22" s="4">
        <v>0.23309999999999997</v>
      </c>
      <c r="V22" s="4">
        <v>551.96492999999998</v>
      </c>
      <c r="W22" s="31">
        <v>0.18503684634379614</v>
      </c>
    </row>
    <row r="23" spans="1:23" x14ac:dyDescent="0.2">
      <c r="A23" s="1">
        <v>19</v>
      </c>
      <c r="B23" s="6" t="s">
        <v>27</v>
      </c>
      <c r="C23" s="4">
        <v>359481</v>
      </c>
      <c r="D23" s="4">
        <v>3279</v>
      </c>
      <c r="E23" s="4">
        <v>35417</v>
      </c>
      <c r="F23" s="4">
        <v>72193</v>
      </c>
      <c r="G23" s="4">
        <v>4135</v>
      </c>
      <c r="H23" s="4">
        <v>145</v>
      </c>
      <c r="I23" s="4">
        <v>742</v>
      </c>
      <c r="J23" s="4">
        <v>149</v>
      </c>
      <c r="K23" s="4">
        <v>475541</v>
      </c>
      <c r="L23" s="31">
        <v>0.53832168441875117</v>
      </c>
      <c r="M23" s="30"/>
      <c r="N23" s="4">
        <v>562.93201999999997</v>
      </c>
      <c r="O23" s="4">
        <v>100.03202000000002</v>
      </c>
      <c r="P23" s="4">
        <v>196.97797000000003</v>
      </c>
      <c r="Q23" s="4">
        <v>182.00491000000005</v>
      </c>
      <c r="R23" s="4">
        <v>27.397439999999996</v>
      </c>
      <c r="S23" s="4">
        <v>87.746600000000001</v>
      </c>
      <c r="T23" s="4">
        <v>42.223369999999996</v>
      </c>
      <c r="U23" s="4">
        <v>2.5174099999999999</v>
      </c>
      <c r="V23" s="4">
        <v>1201.8317399999999</v>
      </c>
      <c r="W23" s="31">
        <v>0.40289363131363642</v>
      </c>
    </row>
    <row r="24" spans="1:23" x14ac:dyDescent="0.2">
      <c r="A24" s="1">
        <v>20</v>
      </c>
      <c r="B24" s="6" t="s">
        <v>26</v>
      </c>
      <c r="C24" s="4">
        <v>894917</v>
      </c>
      <c r="D24" s="4">
        <v>6980</v>
      </c>
      <c r="E24" s="4">
        <v>80350</v>
      </c>
      <c r="F24" s="4">
        <v>88509</v>
      </c>
      <c r="G24" s="4">
        <v>8804</v>
      </c>
      <c r="H24" s="4">
        <v>2903</v>
      </c>
      <c r="I24" s="4">
        <v>1453</v>
      </c>
      <c r="J24" s="4">
        <v>230</v>
      </c>
      <c r="K24" s="4">
        <v>1084146</v>
      </c>
      <c r="L24" s="31">
        <v>1.2272744114090086</v>
      </c>
      <c r="M24" s="30"/>
      <c r="N24" s="4">
        <v>2049.61294</v>
      </c>
      <c r="O24" s="4">
        <v>266.04129</v>
      </c>
      <c r="P24" s="4">
        <v>883.85697000000005</v>
      </c>
      <c r="Q24" s="4">
        <v>604.11619000000007</v>
      </c>
      <c r="R24" s="4">
        <v>214.31542999999999</v>
      </c>
      <c r="S24" s="4">
        <v>210.61284000000003</v>
      </c>
      <c r="T24" s="4">
        <v>139.48436999999998</v>
      </c>
      <c r="U24" s="4">
        <v>7.1954099999999999</v>
      </c>
      <c r="V24" s="4">
        <v>4375.2354400000004</v>
      </c>
      <c r="W24" s="31">
        <v>1.4667231989344167</v>
      </c>
    </row>
    <row r="25" spans="1:23" x14ac:dyDescent="0.2">
      <c r="A25" s="1">
        <v>21</v>
      </c>
      <c r="B25" s="6" t="s">
        <v>25</v>
      </c>
      <c r="C25" s="4">
        <v>1220172</v>
      </c>
      <c r="D25" s="4">
        <v>17804</v>
      </c>
      <c r="E25" s="4">
        <v>99884</v>
      </c>
      <c r="F25" s="4">
        <v>204065</v>
      </c>
      <c r="G25" s="4">
        <v>12571</v>
      </c>
      <c r="H25" s="4">
        <v>672</v>
      </c>
      <c r="I25" s="4">
        <v>1521</v>
      </c>
      <c r="J25" s="4">
        <v>308</v>
      </c>
      <c r="K25" s="4">
        <v>1556997</v>
      </c>
      <c r="L25" s="31">
        <v>1.7625509633763279</v>
      </c>
      <c r="M25" s="30"/>
      <c r="N25" s="4">
        <v>3293.5009099999993</v>
      </c>
      <c r="O25" s="4">
        <v>567.57734000000005</v>
      </c>
      <c r="P25" s="4">
        <v>1403.4419800000003</v>
      </c>
      <c r="Q25" s="4">
        <v>1324.9753099999998</v>
      </c>
      <c r="R25" s="4">
        <v>348.43045999999998</v>
      </c>
      <c r="S25" s="4">
        <v>414.02583999999996</v>
      </c>
      <c r="T25" s="4">
        <v>165.49985000000004</v>
      </c>
      <c r="U25" s="4">
        <v>9.5363699999999998</v>
      </c>
      <c r="V25" s="4">
        <v>7526.9880599999997</v>
      </c>
      <c r="W25" s="31">
        <v>2.5232946105648564</v>
      </c>
    </row>
    <row r="26" spans="1:23" x14ac:dyDescent="0.2">
      <c r="A26" s="1">
        <v>22</v>
      </c>
      <c r="B26" s="6" t="s">
        <v>24</v>
      </c>
      <c r="C26" s="4">
        <v>99383</v>
      </c>
      <c r="D26" s="4">
        <v>705</v>
      </c>
      <c r="E26" s="4">
        <v>10306</v>
      </c>
      <c r="F26" s="4">
        <v>1277</v>
      </c>
      <c r="G26" s="4">
        <v>409</v>
      </c>
      <c r="H26" s="4">
        <v>3</v>
      </c>
      <c r="I26" s="4">
        <v>136</v>
      </c>
      <c r="J26" s="4">
        <v>21</v>
      </c>
      <c r="K26" s="4">
        <v>112240</v>
      </c>
      <c r="L26" s="31">
        <v>0.12705786853112694</v>
      </c>
      <c r="M26" s="30"/>
      <c r="N26" s="4">
        <v>172.87823999999998</v>
      </c>
      <c r="O26" s="4">
        <v>22.541940000000007</v>
      </c>
      <c r="P26" s="4">
        <v>61.764589999999991</v>
      </c>
      <c r="Q26" s="4">
        <v>5.1702500000000011</v>
      </c>
      <c r="R26" s="4">
        <v>5.4415399999999989</v>
      </c>
      <c r="S26" s="4">
        <v>19.763280000000002</v>
      </c>
      <c r="T26" s="4">
        <v>5.720019999999999</v>
      </c>
      <c r="U26" s="4">
        <v>0.25665000000000004</v>
      </c>
      <c r="V26" s="4">
        <v>293.53650999999991</v>
      </c>
      <c r="W26" s="31">
        <v>9.8403117924836581E-2</v>
      </c>
    </row>
    <row r="27" spans="1:23" x14ac:dyDescent="0.2">
      <c r="A27" s="1">
        <v>23</v>
      </c>
      <c r="B27" s="6" t="s">
        <v>23</v>
      </c>
      <c r="C27" s="4">
        <v>1251465</v>
      </c>
      <c r="D27" s="4">
        <v>3861</v>
      </c>
      <c r="E27" s="4">
        <v>96887</v>
      </c>
      <c r="F27" s="4">
        <v>136605</v>
      </c>
      <c r="G27" s="4">
        <v>17193</v>
      </c>
      <c r="H27" s="4">
        <v>757</v>
      </c>
      <c r="I27" s="4">
        <v>1005</v>
      </c>
      <c r="J27" s="4">
        <v>310</v>
      </c>
      <c r="K27" s="4">
        <v>1508083</v>
      </c>
      <c r="L27" s="31">
        <v>1.7071793616182065</v>
      </c>
      <c r="M27" s="30"/>
      <c r="N27" s="4">
        <v>1997.04711</v>
      </c>
      <c r="O27" s="4">
        <v>171.00792000000004</v>
      </c>
      <c r="P27" s="4">
        <v>636.99046999999996</v>
      </c>
      <c r="Q27" s="4">
        <v>349.38060999999993</v>
      </c>
      <c r="R27" s="4">
        <v>221.97524999999999</v>
      </c>
      <c r="S27" s="4">
        <v>265.31222000000002</v>
      </c>
      <c r="T27" s="4">
        <v>219.54181</v>
      </c>
      <c r="U27" s="4">
        <v>4.3554599999999999</v>
      </c>
      <c r="V27" s="4">
        <v>3865.6108500000009</v>
      </c>
      <c r="W27" s="31">
        <v>1.2958802307899551</v>
      </c>
    </row>
    <row r="28" spans="1:23" x14ac:dyDescent="0.2">
      <c r="A28" s="1">
        <v>24</v>
      </c>
      <c r="B28" s="6" t="s">
        <v>22</v>
      </c>
      <c r="C28" s="4">
        <v>496640</v>
      </c>
      <c r="D28" s="4">
        <v>1502</v>
      </c>
      <c r="E28" s="4">
        <v>44242</v>
      </c>
      <c r="F28" s="4">
        <v>126232</v>
      </c>
      <c r="G28" s="4">
        <v>4836</v>
      </c>
      <c r="H28" s="4">
        <v>171</v>
      </c>
      <c r="I28" s="4">
        <v>315</v>
      </c>
      <c r="J28" s="4">
        <v>168</v>
      </c>
      <c r="K28" s="4">
        <v>674106</v>
      </c>
      <c r="L28" s="31">
        <v>0.76310113617287822</v>
      </c>
      <c r="M28" s="30"/>
      <c r="N28" s="4">
        <v>1465.8467799999999</v>
      </c>
      <c r="O28" s="4">
        <v>264.11583999999999</v>
      </c>
      <c r="P28" s="4">
        <v>599.63527999999997</v>
      </c>
      <c r="Q28" s="4">
        <v>375.59671999999995</v>
      </c>
      <c r="R28" s="4">
        <v>181.24967999999998</v>
      </c>
      <c r="S28" s="4">
        <v>157.78014999999999</v>
      </c>
      <c r="T28" s="4">
        <v>58.884050000000002</v>
      </c>
      <c r="U28" s="4">
        <v>5.0526899999999992</v>
      </c>
      <c r="V28" s="4">
        <v>3108.1611899999998</v>
      </c>
      <c r="W28" s="31">
        <v>1.0419581268066807</v>
      </c>
    </row>
    <row r="29" spans="1:23" x14ac:dyDescent="0.2">
      <c r="A29" s="1">
        <v>25</v>
      </c>
      <c r="B29" s="6" t="s">
        <v>21</v>
      </c>
      <c r="C29" s="4">
        <v>745981</v>
      </c>
      <c r="D29" s="4">
        <v>974</v>
      </c>
      <c r="E29" s="4">
        <v>45654</v>
      </c>
      <c r="F29" s="4">
        <v>23314</v>
      </c>
      <c r="G29" s="4">
        <v>5234</v>
      </c>
      <c r="H29" s="4">
        <v>1197</v>
      </c>
      <c r="I29" s="4">
        <v>1543</v>
      </c>
      <c r="J29" s="4">
        <v>115</v>
      </c>
      <c r="K29" s="4">
        <v>824012</v>
      </c>
      <c r="L29" s="31">
        <v>0.93279765114104563</v>
      </c>
      <c r="M29" s="30"/>
      <c r="N29" s="4">
        <v>1185.3249900000001</v>
      </c>
      <c r="O29" s="4">
        <v>171.80374999999998</v>
      </c>
      <c r="P29" s="4">
        <v>424.45959000000005</v>
      </c>
      <c r="Q29" s="4">
        <v>127.49480000000003</v>
      </c>
      <c r="R29" s="4">
        <v>114.18183000000001</v>
      </c>
      <c r="S29" s="4">
        <v>201.92493999999999</v>
      </c>
      <c r="T29" s="4">
        <v>179.31497000000002</v>
      </c>
      <c r="U29" s="4">
        <v>2.49255</v>
      </c>
      <c r="V29" s="4">
        <v>2406.9974199999997</v>
      </c>
      <c r="W29" s="31">
        <v>0.80690490925656044</v>
      </c>
    </row>
    <row r="30" spans="1:23" x14ac:dyDescent="0.2">
      <c r="A30" s="1">
        <v>26</v>
      </c>
      <c r="B30" s="6" t="s">
        <v>20</v>
      </c>
      <c r="C30" s="4">
        <v>715022</v>
      </c>
      <c r="D30" s="4">
        <v>3949</v>
      </c>
      <c r="E30" s="4">
        <v>63134</v>
      </c>
      <c r="F30" s="4">
        <v>47612</v>
      </c>
      <c r="G30" s="4">
        <v>7003</v>
      </c>
      <c r="H30" s="4">
        <v>705</v>
      </c>
      <c r="I30" s="4">
        <v>1245</v>
      </c>
      <c r="J30" s="4">
        <v>188</v>
      </c>
      <c r="K30" s="4">
        <v>838858</v>
      </c>
      <c r="L30" s="31">
        <v>0.94960361261835424</v>
      </c>
      <c r="M30" s="30"/>
      <c r="N30" s="4">
        <v>1566.0057699999998</v>
      </c>
      <c r="O30" s="4">
        <v>263.67345</v>
      </c>
      <c r="P30" s="4">
        <v>650.3418700000002</v>
      </c>
      <c r="Q30" s="4">
        <v>359.38151999999991</v>
      </c>
      <c r="R30" s="4">
        <v>98.505670000000023</v>
      </c>
      <c r="S30" s="4">
        <v>192.74022999999997</v>
      </c>
      <c r="T30" s="4">
        <v>154.50264999999999</v>
      </c>
      <c r="U30" s="4">
        <v>3.9610400000000001</v>
      </c>
      <c r="V30" s="4">
        <v>3289.1122</v>
      </c>
      <c r="W30" s="31">
        <v>1.1026188724687733</v>
      </c>
    </row>
    <row r="31" spans="1:23" x14ac:dyDescent="0.2">
      <c r="A31" s="1">
        <v>27</v>
      </c>
      <c r="B31" s="6" t="s">
        <v>19</v>
      </c>
      <c r="C31" s="4">
        <v>532474</v>
      </c>
      <c r="D31" s="4">
        <v>1458</v>
      </c>
      <c r="E31" s="4">
        <v>33865</v>
      </c>
      <c r="F31" s="4">
        <v>55414</v>
      </c>
      <c r="G31" s="4">
        <v>7175</v>
      </c>
      <c r="H31" s="4">
        <v>1136</v>
      </c>
      <c r="I31" s="4">
        <v>961</v>
      </c>
      <c r="J31" s="4">
        <v>238</v>
      </c>
      <c r="K31" s="4">
        <v>632721</v>
      </c>
      <c r="L31" s="31">
        <v>0.71625250922027051</v>
      </c>
      <c r="M31" s="30"/>
      <c r="N31" s="4">
        <v>1119.7136900000003</v>
      </c>
      <c r="O31" s="4">
        <v>79.180769999999981</v>
      </c>
      <c r="P31" s="4">
        <v>359.07708999999994</v>
      </c>
      <c r="Q31" s="4">
        <v>259.44921999999997</v>
      </c>
      <c r="R31" s="4">
        <v>142.64376999999996</v>
      </c>
      <c r="S31" s="4">
        <v>118.96037999999999</v>
      </c>
      <c r="T31" s="4">
        <v>35.688319999999983</v>
      </c>
      <c r="U31" s="4">
        <v>4.3932900000000012</v>
      </c>
      <c r="V31" s="4">
        <v>2119.10653</v>
      </c>
      <c r="W31" s="31">
        <v>0.71039438932786003</v>
      </c>
    </row>
    <row r="32" spans="1:23" x14ac:dyDescent="0.2">
      <c r="A32" s="1">
        <v>28</v>
      </c>
      <c r="B32" s="6" t="s">
        <v>18</v>
      </c>
      <c r="C32" s="4">
        <v>1085387</v>
      </c>
      <c r="D32" s="4">
        <v>1849</v>
      </c>
      <c r="E32" s="4">
        <v>65544</v>
      </c>
      <c r="F32" s="4">
        <v>33728</v>
      </c>
      <c r="G32" s="4">
        <v>9114</v>
      </c>
      <c r="H32" s="4">
        <v>290</v>
      </c>
      <c r="I32" s="4">
        <v>1865</v>
      </c>
      <c r="J32" s="4">
        <v>116</v>
      </c>
      <c r="K32" s="4">
        <v>1197893</v>
      </c>
      <c r="L32" s="31">
        <v>1.3560382333246368</v>
      </c>
      <c r="M32" s="30"/>
      <c r="N32" s="4">
        <v>1591.0551500000001</v>
      </c>
      <c r="O32" s="4">
        <v>133.22619</v>
      </c>
      <c r="P32" s="4">
        <v>644.79657999999984</v>
      </c>
      <c r="Q32" s="4">
        <v>218.88102999999995</v>
      </c>
      <c r="R32" s="4">
        <v>156.81892999999999</v>
      </c>
      <c r="S32" s="4">
        <v>254.69872000000001</v>
      </c>
      <c r="T32" s="4">
        <v>235.24640000000002</v>
      </c>
      <c r="U32" s="4">
        <v>5.6894300000000007</v>
      </c>
      <c r="V32" s="4">
        <v>3240.4124299999999</v>
      </c>
      <c r="W32" s="31">
        <v>1.0862931036224295</v>
      </c>
    </row>
    <row r="33" spans="1:24" x14ac:dyDescent="0.2">
      <c r="A33" s="1">
        <v>29</v>
      </c>
      <c r="B33" s="6" t="s">
        <v>17</v>
      </c>
      <c r="C33" s="4">
        <v>2327284</v>
      </c>
      <c r="D33" s="4">
        <v>6427</v>
      </c>
      <c r="E33" s="4">
        <v>125602</v>
      </c>
      <c r="F33" s="4">
        <v>135064</v>
      </c>
      <c r="G33" s="4">
        <v>25698</v>
      </c>
      <c r="H33" s="4">
        <v>1420</v>
      </c>
      <c r="I33" s="4">
        <v>7430</v>
      </c>
      <c r="J33" s="4">
        <v>281</v>
      </c>
      <c r="K33" s="4">
        <v>2629206</v>
      </c>
      <c r="L33" s="31">
        <v>2.9763124580296694</v>
      </c>
      <c r="M33" s="30"/>
      <c r="N33" s="4">
        <v>3671.2162900000008</v>
      </c>
      <c r="O33" s="4">
        <v>186.87551000000002</v>
      </c>
      <c r="P33" s="4">
        <v>872.53243999999984</v>
      </c>
      <c r="Q33" s="4">
        <v>278.99754000000007</v>
      </c>
      <c r="R33" s="4">
        <v>403.02654000000001</v>
      </c>
      <c r="S33" s="4">
        <v>384.35214000000002</v>
      </c>
      <c r="T33" s="4">
        <v>345.10342999999983</v>
      </c>
      <c r="U33" s="4">
        <v>10.030189999999999</v>
      </c>
      <c r="V33" s="4">
        <v>6152.1340800000007</v>
      </c>
      <c r="W33" s="31">
        <v>2.0623982187552961</v>
      </c>
    </row>
    <row r="34" spans="1:24" x14ac:dyDescent="0.2">
      <c r="A34" s="1">
        <v>30</v>
      </c>
      <c r="B34" s="6" t="s">
        <v>16</v>
      </c>
      <c r="C34" s="4">
        <v>2432179</v>
      </c>
      <c r="D34" s="4">
        <v>4079</v>
      </c>
      <c r="E34" s="4">
        <v>162246</v>
      </c>
      <c r="F34" s="4">
        <v>189047</v>
      </c>
      <c r="G34" s="4">
        <v>19922</v>
      </c>
      <c r="H34" s="4">
        <v>531</v>
      </c>
      <c r="I34" s="4">
        <v>2214</v>
      </c>
      <c r="J34" s="4">
        <v>267</v>
      </c>
      <c r="K34" s="4">
        <v>2810485</v>
      </c>
      <c r="L34" s="31">
        <v>3.1815238207297245</v>
      </c>
      <c r="M34" s="30"/>
      <c r="N34" s="4">
        <v>4188.5286799999994</v>
      </c>
      <c r="O34" s="4">
        <v>467.62251000000003</v>
      </c>
      <c r="P34" s="4">
        <v>1399.3498599999998</v>
      </c>
      <c r="Q34" s="4">
        <v>319.49596000000014</v>
      </c>
      <c r="R34" s="4">
        <v>476.77364999999998</v>
      </c>
      <c r="S34" s="4">
        <v>468.02850999999998</v>
      </c>
      <c r="T34" s="4">
        <v>186.74087999999998</v>
      </c>
      <c r="U34" s="4">
        <v>10.994020000000003</v>
      </c>
      <c r="V34" s="4">
        <v>7517.5340699999997</v>
      </c>
      <c r="W34" s="31">
        <v>2.5201253213584467</v>
      </c>
    </row>
    <row r="35" spans="1:24" x14ac:dyDescent="0.2">
      <c r="A35" s="1">
        <v>31</v>
      </c>
      <c r="B35" s="6" t="s">
        <v>15</v>
      </c>
      <c r="C35" s="4">
        <v>1132019</v>
      </c>
      <c r="D35" s="4">
        <v>2396</v>
      </c>
      <c r="E35" s="4">
        <v>86868</v>
      </c>
      <c r="F35" s="4">
        <v>117999</v>
      </c>
      <c r="G35" s="4">
        <v>16394</v>
      </c>
      <c r="H35" s="4">
        <v>780</v>
      </c>
      <c r="I35" s="4">
        <v>8497</v>
      </c>
      <c r="J35" s="4">
        <v>144</v>
      </c>
      <c r="K35" s="4">
        <v>1365097</v>
      </c>
      <c r="L35" s="31">
        <v>1.5453164215808606</v>
      </c>
      <c r="M35" s="30"/>
      <c r="N35" s="4">
        <v>1927.2518800000003</v>
      </c>
      <c r="O35" s="4">
        <v>122.21557000000001</v>
      </c>
      <c r="P35" s="4">
        <v>620.53713000000005</v>
      </c>
      <c r="Q35" s="4">
        <v>268.39021999999994</v>
      </c>
      <c r="R35" s="4">
        <v>217.97100000000003</v>
      </c>
      <c r="S35" s="4">
        <v>217.08317000000002</v>
      </c>
      <c r="T35" s="4">
        <v>147.34372000000002</v>
      </c>
      <c r="U35" s="4">
        <v>5.0345299999999984</v>
      </c>
      <c r="V35" s="4">
        <v>3525.8272199999997</v>
      </c>
      <c r="W35" s="31">
        <v>1.181973553178304</v>
      </c>
    </row>
    <row r="36" spans="1:24" x14ac:dyDescent="0.2">
      <c r="A36" s="1">
        <v>32</v>
      </c>
      <c r="B36" s="6" t="s">
        <v>61</v>
      </c>
      <c r="C36" s="4">
        <v>3937064</v>
      </c>
      <c r="D36" s="4">
        <v>8600</v>
      </c>
      <c r="E36" s="4">
        <v>315770</v>
      </c>
      <c r="F36" s="4">
        <v>9815</v>
      </c>
      <c r="G36" s="4">
        <v>12655</v>
      </c>
      <c r="H36" s="4">
        <v>765</v>
      </c>
      <c r="I36" s="4">
        <v>1882</v>
      </c>
      <c r="J36" s="4">
        <v>446</v>
      </c>
      <c r="K36" s="4">
        <v>4286997</v>
      </c>
      <c r="L36" s="31">
        <v>4.8529641947553062</v>
      </c>
      <c r="M36" s="30"/>
      <c r="N36" s="4">
        <v>8161.8533399999988</v>
      </c>
      <c r="O36" s="4">
        <v>415.70062000000001</v>
      </c>
      <c r="P36" s="4">
        <v>4231.9083099999998</v>
      </c>
      <c r="Q36" s="4">
        <v>44.788760000000003</v>
      </c>
      <c r="R36" s="4">
        <v>1207.36366</v>
      </c>
      <c r="S36" s="4">
        <v>639.02794000000006</v>
      </c>
      <c r="T36" s="4">
        <v>1011.4043399999998</v>
      </c>
      <c r="U36" s="4">
        <v>117.08851999999997</v>
      </c>
      <c r="V36" s="4">
        <v>15829.135489999997</v>
      </c>
      <c r="W36" s="31">
        <v>5.306448203907193</v>
      </c>
    </row>
    <row r="37" spans="1:24" x14ac:dyDescent="0.2">
      <c r="A37" s="1">
        <v>33</v>
      </c>
      <c r="B37" s="6" t="s">
        <v>14</v>
      </c>
      <c r="C37" s="4">
        <v>987930</v>
      </c>
      <c r="D37" s="4">
        <v>1298</v>
      </c>
      <c r="E37" s="4">
        <v>115515</v>
      </c>
      <c r="F37" s="4">
        <v>10694</v>
      </c>
      <c r="G37" s="4">
        <v>6177</v>
      </c>
      <c r="H37" s="4">
        <v>22</v>
      </c>
      <c r="I37" s="4">
        <v>372</v>
      </c>
      <c r="J37" s="4">
        <v>63</v>
      </c>
      <c r="K37" s="4">
        <v>1122071</v>
      </c>
      <c r="L37" s="31">
        <v>1.2702062508962058</v>
      </c>
      <c r="M37" s="30"/>
      <c r="N37" s="4">
        <v>2457.9067699999996</v>
      </c>
      <c r="O37" s="4">
        <v>62.771000000000001</v>
      </c>
      <c r="P37" s="4">
        <v>1493.5375400000003</v>
      </c>
      <c r="Q37" s="4">
        <v>152.28806</v>
      </c>
      <c r="R37" s="4">
        <v>475.13488000000001</v>
      </c>
      <c r="S37" s="4">
        <v>404.34118000000007</v>
      </c>
      <c r="T37" s="4">
        <v>333.07339999999999</v>
      </c>
      <c r="U37" s="4">
        <v>32.19959999999999</v>
      </c>
      <c r="V37" s="4">
        <v>5411.2524300000005</v>
      </c>
      <c r="W37" s="31">
        <v>1.8140302580770911</v>
      </c>
    </row>
    <row r="38" spans="1:24" x14ac:dyDescent="0.2">
      <c r="A38" s="1">
        <v>34</v>
      </c>
      <c r="B38" s="6" t="s">
        <v>13</v>
      </c>
      <c r="C38" s="4">
        <v>5613864</v>
      </c>
      <c r="D38" s="4">
        <v>12763</v>
      </c>
      <c r="E38" s="4">
        <v>419449</v>
      </c>
      <c r="F38" s="4">
        <v>218960</v>
      </c>
      <c r="G38" s="4">
        <v>48453</v>
      </c>
      <c r="H38" s="4">
        <v>6140</v>
      </c>
      <c r="I38" s="4">
        <v>14480</v>
      </c>
      <c r="J38" s="4">
        <v>599</v>
      </c>
      <c r="K38" s="4">
        <v>6334708</v>
      </c>
      <c r="L38" s="31">
        <v>7.1710129744037596</v>
      </c>
      <c r="M38" s="30"/>
      <c r="N38" s="4">
        <v>7613.8196900000003</v>
      </c>
      <c r="O38" s="4">
        <v>985.2177200000001</v>
      </c>
      <c r="P38" s="4">
        <v>2878.2360400000002</v>
      </c>
      <c r="Q38" s="4">
        <v>2325.42578</v>
      </c>
      <c r="R38" s="4">
        <v>657.42119000000002</v>
      </c>
      <c r="S38" s="4">
        <v>1138.4732599999998</v>
      </c>
      <c r="T38" s="4">
        <v>732.25415999999984</v>
      </c>
      <c r="U38" s="4">
        <v>20.529640000000001</v>
      </c>
      <c r="V38" s="4">
        <v>16351.377479999999</v>
      </c>
      <c r="W38" s="31">
        <v>5.4815209406078909</v>
      </c>
    </row>
    <row r="39" spans="1:24" x14ac:dyDescent="0.2">
      <c r="A39" s="1">
        <v>35</v>
      </c>
      <c r="B39" s="6" t="s">
        <v>12</v>
      </c>
      <c r="C39" s="4">
        <v>1335469</v>
      </c>
      <c r="D39" s="4">
        <v>1396</v>
      </c>
      <c r="E39" s="4">
        <v>106559</v>
      </c>
      <c r="F39" s="4">
        <v>53923</v>
      </c>
      <c r="G39" s="4">
        <v>12672</v>
      </c>
      <c r="H39" s="4">
        <v>11573</v>
      </c>
      <c r="I39" s="4">
        <v>2309</v>
      </c>
      <c r="J39" s="4">
        <v>168</v>
      </c>
      <c r="K39" s="4">
        <v>1524069</v>
      </c>
      <c r="L39" s="31">
        <v>1.725275825324003</v>
      </c>
      <c r="M39" s="30"/>
      <c r="N39" s="4">
        <v>2438.7672500000003</v>
      </c>
      <c r="O39" s="4">
        <v>234.64466999999999</v>
      </c>
      <c r="P39" s="4">
        <v>853.67082000000016</v>
      </c>
      <c r="Q39" s="4">
        <v>475.78542999999996</v>
      </c>
      <c r="R39" s="4">
        <v>240.04594999999998</v>
      </c>
      <c r="S39" s="4">
        <v>211.13316</v>
      </c>
      <c r="T39" s="4">
        <v>147.00211000000002</v>
      </c>
      <c r="U39" s="4">
        <v>5.8297200000000009</v>
      </c>
      <c r="V39" s="4">
        <v>4606.8791100000008</v>
      </c>
      <c r="W39" s="31">
        <v>1.54437779588916</v>
      </c>
    </row>
    <row r="40" spans="1:24" x14ac:dyDescent="0.2">
      <c r="A40" s="1">
        <v>36</v>
      </c>
      <c r="B40" s="6" t="s">
        <v>11</v>
      </c>
      <c r="C40" s="4">
        <v>2449980</v>
      </c>
      <c r="D40" s="4">
        <v>19149</v>
      </c>
      <c r="E40" s="4">
        <v>203055</v>
      </c>
      <c r="F40" s="4">
        <v>128947</v>
      </c>
      <c r="G40" s="4">
        <v>19913</v>
      </c>
      <c r="H40" s="4">
        <v>6386</v>
      </c>
      <c r="I40" s="4">
        <v>4023</v>
      </c>
      <c r="J40" s="4">
        <v>259</v>
      </c>
      <c r="K40" s="4">
        <v>2831712</v>
      </c>
      <c r="L40" s="31">
        <v>3.2055531986280692</v>
      </c>
      <c r="M40" s="30"/>
      <c r="N40" s="4">
        <v>5087.1055299999989</v>
      </c>
      <c r="O40" s="4">
        <v>1208.1874800000001</v>
      </c>
      <c r="P40" s="4">
        <v>2009.8978999999995</v>
      </c>
      <c r="Q40" s="4">
        <v>986.63826000000017</v>
      </c>
      <c r="R40" s="4">
        <v>285.20475000000005</v>
      </c>
      <c r="S40" s="4">
        <v>517.73132999999996</v>
      </c>
      <c r="T40" s="4">
        <v>478.93135999999993</v>
      </c>
      <c r="U40" s="4">
        <v>8.0952400000000022</v>
      </c>
      <c r="V40" s="4">
        <v>10581.791850000001</v>
      </c>
      <c r="W40" s="31">
        <v>3.5473655773573958</v>
      </c>
    </row>
    <row r="41" spans="1:24" x14ac:dyDescent="0.2">
      <c r="A41" s="1">
        <v>37</v>
      </c>
      <c r="B41" s="6" t="s">
        <v>10</v>
      </c>
      <c r="C41" s="4">
        <v>3479281</v>
      </c>
      <c r="D41" s="4">
        <v>4379</v>
      </c>
      <c r="E41" s="4">
        <v>224723</v>
      </c>
      <c r="F41" s="4">
        <v>139635</v>
      </c>
      <c r="G41" s="4">
        <v>22110</v>
      </c>
      <c r="H41" s="4">
        <v>7112</v>
      </c>
      <c r="I41" s="4">
        <v>4231</v>
      </c>
      <c r="J41" s="4">
        <v>317</v>
      </c>
      <c r="K41" s="4">
        <v>3881788</v>
      </c>
      <c r="L41" s="31">
        <v>4.3942597057172677</v>
      </c>
      <c r="M41" s="30"/>
      <c r="N41" s="4">
        <v>5453.5277500000011</v>
      </c>
      <c r="O41" s="4">
        <v>500.15424999999999</v>
      </c>
      <c r="P41" s="4">
        <v>2119.1567200000004</v>
      </c>
      <c r="Q41" s="4">
        <v>678.33224999999982</v>
      </c>
      <c r="R41" s="4">
        <v>572.08141999999998</v>
      </c>
      <c r="S41" s="4">
        <v>592.73371000000009</v>
      </c>
      <c r="T41" s="4">
        <v>681.29399000000001</v>
      </c>
      <c r="U41" s="4">
        <v>16.43468</v>
      </c>
      <c r="V41" s="4">
        <v>10613.714770000002</v>
      </c>
      <c r="W41" s="31">
        <v>3.5580671928438825</v>
      </c>
    </row>
    <row r="42" spans="1:24" x14ac:dyDescent="0.2">
      <c r="A42" s="1">
        <v>38</v>
      </c>
      <c r="B42" s="6" t="s">
        <v>9</v>
      </c>
      <c r="C42" s="4">
        <v>2542668</v>
      </c>
      <c r="D42" s="4">
        <v>16868</v>
      </c>
      <c r="E42" s="4">
        <v>174160</v>
      </c>
      <c r="F42" s="4">
        <v>246827</v>
      </c>
      <c r="G42" s="4">
        <v>22239</v>
      </c>
      <c r="H42" s="4">
        <v>530</v>
      </c>
      <c r="I42" s="4">
        <v>3846</v>
      </c>
      <c r="J42" s="4">
        <v>225</v>
      </c>
      <c r="K42" s="4">
        <v>3007363</v>
      </c>
      <c r="L42" s="31">
        <v>3.4043935555895892</v>
      </c>
      <c r="M42" s="30"/>
      <c r="N42" s="4">
        <v>5731.7661300000027</v>
      </c>
      <c r="O42" s="4">
        <v>1384.9378999999999</v>
      </c>
      <c r="P42" s="4">
        <v>1832.9535599999999</v>
      </c>
      <c r="Q42" s="4">
        <v>1547.2253799999999</v>
      </c>
      <c r="R42" s="4">
        <v>316.00439999999998</v>
      </c>
      <c r="S42" s="4">
        <v>552.61232999999993</v>
      </c>
      <c r="T42" s="4">
        <v>312.59713000000005</v>
      </c>
      <c r="U42" s="4">
        <v>6.0822800000000008</v>
      </c>
      <c r="V42" s="4">
        <v>11684.179110000003</v>
      </c>
      <c r="W42" s="31">
        <v>3.9169221396556182</v>
      </c>
    </row>
    <row r="43" spans="1:24" x14ac:dyDescent="0.2">
      <c r="A43" s="1">
        <v>39</v>
      </c>
      <c r="B43" s="6" t="s">
        <v>8</v>
      </c>
      <c r="C43" s="4">
        <v>153548</v>
      </c>
      <c r="D43" s="4">
        <v>401</v>
      </c>
      <c r="E43" s="4">
        <v>12905</v>
      </c>
      <c r="F43" s="4">
        <v>21014</v>
      </c>
      <c r="G43" s="4">
        <v>2193</v>
      </c>
      <c r="H43" s="4">
        <v>168</v>
      </c>
      <c r="I43" s="4">
        <v>317</v>
      </c>
      <c r="J43" s="4">
        <v>44</v>
      </c>
      <c r="K43" s="4">
        <v>190590</v>
      </c>
      <c r="L43" s="31">
        <v>0.21575159625220494</v>
      </c>
      <c r="M43" s="30"/>
      <c r="N43" s="4">
        <v>585.77687000000003</v>
      </c>
      <c r="O43" s="4">
        <v>22.713949999999997</v>
      </c>
      <c r="P43" s="4">
        <v>238.34479999999996</v>
      </c>
      <c r="Q43" s="4">
        <v>60.515120000000003</v>
      </c>
      <c r="R43" s="4">
        <v>88.372070000000008</v>
      </c>
      <c r="S43" s="4">
        <v>42.307359999999996</v>
      </c>
      <c r="T43" s="4">
        <v>33.615299999999998</v>
      </c>
      <c r="U43" s="4">
        <v>1.5706200000000001</v>
      </c>
      <c r="V43" s="4">
        <v>1073.2160899999999</v>
      </c>
      <c r="W43" s="31">
        <v>0.35977742415450142</v>
      </c>
    </row>
    <row r="44" spans="1:24" x14ac:dyDescent="0.2">
      <c r="A44" s="1">
        <v>40</v>
      </c>
      <c r="B44" s="6" t="s">
        <v>7</v>
      </c>
      <c r="C44" s="4">
        <v>73214</v>
      </c>
      <c r="D44" s="4">
        <v>1599</v>
      </c>
      <c r="E44" s="4">
        <v>9707</v>
      </c>
      <c r="F44" s="4">
        <v>33208</v>
      </c>
      <c r="G44" s="4">
        <v>984</v>
      </c>
      <c r="H44" s="4">
        <v>45</v>
      </c>
      <c r="I44" s="4">
        <v>181</v>
      </c>
      <c r="J44" s="4">
        <v>31</v>
      </c>
      <c r="K44" s="4">
        <v>118969</v>
      </c>
      <c r="L44" s="31">
        <v>0.13467522773770171</v>
      </c>
      <c r="M44" s="30"/>
      <c r="N44" s="4">
        <v>148.14833999999999</v>
      </c>
      <c r="O44" s="4">
        <v>41.143980000000006</v>
      </c>
      <c r="P44" s="4">
        <v>81.345769999999987</v>
      </c>
      <c r="Q44" s="4">
        <v>195.24496000000005</v>
      </c>
      <c r="R44" s="4">
        <v>14.070979999999999</v>
      </c>
      <c r="S44" s="4">
        <v>18.709719999999997</v>
      </c>
      <c r="T44" s="4">
        <v>12.911719999999999</v>
      </c>
      <c r="U44" s="4">
        <v>0.64460000000000006</v>
      </c>
      <c r="V44" s="4">
        <v>512.22007000000008</v>
      </c>
      <c r="W44" s="31">
        <v>0.17171305863000846</v>
      </c>
    </row>
    <row r="45" spans="1:24" ht="16" thickBot="1" x14ac:dyDescent="0.25">
      <c r="A45" s="1">
        <v>41</v>
      </c>
      <c r="B45" s="28" t="s">
        <v>6</v>
      </c>
      <c r="C45" s="3">
        <v>142532</v>
      </c>
      <c r="D45" s="3">
        <v>154</v>
      </c>
      <c r="E45" s="3">
        <v>8359</v>
      </c>
      <c r="F45" s="3">
        <v>5511</v>
      </c>
      <c r="G45" s="3">
        <v>1455</v>
      </c>
      <c r="H45" s="3">
        <v>79</v>
      </c>
      <c r="I45" s="3">
        <v>210</v>
      </c>
      <c r="J45" s="3">
        <v>27</v>
      </c>
      <c r="K45" s="3">
        <v>158327</v>
      </c>
      <c r="L45" s="29">
        <v>0.17922925116649799</v>
      </c>
      <c r="M45" s="30"/>
      <c r="N45" s="3">
        <v>146.33425</v>
      </c>
      <c r="O45" s="3">
        <v>30.563609999999997</v>
      </c>
      <c r="P45" s="3">
        <v>41.282690000000002</v>
      </c>
      <c r="Q45" s="3">
        <v>16.700110000000002</v>
      </c>
      <c r="R45" s="3">
        <v>12.070029999999999</v>
      </c>
      <c r="S45" s="3">
        <v>31.673910000000003</v>
      </c>
      <c r="T45" s="3">
        <v>14.542310000000001</v>
      </c>
      <c r="U45" s="3">
        <v>0.61667000000000005</v>
      </c>
      <c r="V45" s="3">
        <v>293.78357999999997</v>
      </c>
      <c r="W45" s="29">
        <v>9.8485943936311923E-2</v>
      </c>
      <c r="X45" s="11"/>
    </row>
    <row r="46" spans="1:24" ht="5.5" customHeight="1" thickBot="1" x14ac:dyDescent="0.25">
      <c r="N46" s="5"/>
      <c r="O46" s="5"/>
      <c r="P46" s="5"/>
      <c r="Q46" s="5"/>
      <c r="R46" s="5"/>
      <c r="S46" s="5"/>
      <c r="T46" s="5"/>
      <c r="U46" s="5"/>
      <c r="V46" s="5"/>
    </row>
    <row r="47" spans="1:24" x14ac:dyDescent="0.2">
      <c r="A47" s="46" t="s">
        <v>5</v>
      </c>
      <c r="B47" s="25" t="s">
        <v>4</v>
      </c>
      <c r="C47" s="27">
        <v>76017052</v>
      </c>
      <c r="D47" s="27">
        <v>457388</v>
      </c>
      <c r="E47" s="27">
        <v>5855910</v>
      </c>
      <c r="F47" s="27">
        <v>4622092</v>
      </c>
      <c r="G47" s="27">
        <v>835460</v>
      </c>
      <c r="H47" s="27">
        <v>107226</v>
      </c>
      <c r="I47" s="27">
        <v>116155</v>
      </c>
      <c r="J47" s="27">
        <v>9673</v>
      </c>
      <c r="K47" s="27">
        <v>88020956</v>
      </c>
      <c r="L47" s="26">
        <v>99.6</v>
      </c>
      <c r="M47" s="12"/>
      <c r="N47" s="27">
        <v>149136.36419000002</v>
      </c>
      <c r="O47" s="27">
        <v>22550.948180000007</v>
      </c>
      <c r="P47" s="27">
        <v>59827.480029999999</v>
      </c>
      <c r="Q47" s="27">
        <v>25068.982220000002</v>
      </c>
      <c r="R47" s="27">
        <v>12644.528719999998</v>
      </c>
      <c r="S47" s="27">
        <v>15304.530480000003</v>
      </c>
      <c r="T47" s="27">
        <v>11973.943529999999</v>
      </c>
      <c r="U47" s="27">
        <v>513.70869000000005</v>
      </c>
      <c r="V47" s="27">
        <v>297020.48603999993</v>
      </c>
      <c r="W47" s="26">
        <v>99.6</v>
      </c>
    </row>
    <row r="48" spans="1:24" x14ac:dyDescent="0.2">
      <c r="A48" s="47"/>
      <c r="B48" s="22" t="s">
        <v>3</v>
      </c>
      <c r="C48" s="4">
        <v>259043</v>
      </c>
      <c r="D48" s="4">
        <v>2820</v>
      </c>
      <c r="E48" s="4">
        <v>27726</v>
      </c>
      <c r="F48" s="4">
        <v>23810</v>
      </c>
      <c r="G48" s="4">
        <v>2837</v>
      </c>
      <c r="H48" s="4">
        <v>70</v>
      </c>
      <c r="I48" s="4">
        <v>371</v>
      </c>
      <c r="J48" s="4">
        <v>68</v>
      </c>
      <c r="K48" s="4">
        <v>316745</v>
      </c>
      <c r="L48" s="24">
        <v>0.35856151610737524</v>
      </c>
      <c r="M48" s="20"/>
      <c r="N48" s="4">
        <v>536.34523999999999</v>
      </c>
      <c r="O48" s="4">
        <v>214.06413999999995</v>
      </c>
      <c r="P48" s="4">
        <v>269.09225000000004</v>
      </c>
      <c r="Q48" s="4">
        <v>129.57174000000001</v>
      </c>
      <c r="R48" s="4">
        <v>28.938280000000002</v>
      </c>
      <c r="S48" s="4">
        <v>68.377070000000018</v>
      </c>
      <c r="T48" s="4">
        <v>31.904580000000003</v>
      </c>
      <c r="U48" s="4">
        <v>1.2300399999999998</v>
      </c>
      <c r="V48" s="4">
        <v>1279.52334</v>
      </c>
      <c r="W48" s="23">
        <v>0.42893841762171531</v>
      </c>
    </row>
    <row r="49" spans="1:23" x14ac:dyDescent="0.2">
      <c r="A49" s="47"/>
      <c r="B49" s="22" t="s">
        <v>2</v>
      </c>
      <c r="C49" s="4">
        <v>76276095</v>
      </c>
      <c r="D49" s="4">
        <v>460208</v>
      </c>
      <c r="E49" s="4">
        <v>5883636</v>
      </c>
      <c r="F49" s="4">
        <v>4645902</v>
      </c>
      <c r="G49" s="4">
        <v>838297</v>
      </c>
      <c r="H49" s="4">
        <v>107296</v>
      </c>
      <c r="I49" s="4">
        <v>116526</v>
      </c>
      <c r="J49" s="4">
        <v>9741</v>
      </c>
      <c r="K49" s="4">
        <v>88337701</v>
      </c>
      <c r="L49" s="21"/>
      <c r="M49" s="20"/>
      <c r="N49" s="4">
        <v>149672.70943000002</v>
      </c>
      <c r="O49" s="4">
        <v>22765.012320000005</v>
      </c>
      <c r="P49" s="4">
        <v>60096.57228</v>
      </c>
      <c r="Q49" s="4">
        <v>25198.553960000001</v>
      </c>
      <c r="R49" s="4">
        <v>12673.466999999999</v>
      </c>
      <c r="S49" s="4">
        <v>15372.907550000004</v>
      </c>
      <c r="T49" s="4">
        <v>12005.848109999999</v>
      </c>
      <c r="U49" s="4">
        <v>514.93873000000008</v>
      </c>
      <c r="V49" s="4">
        <v>298300.00937999994</v>
      </c>
      <c r="W49" s="19"/>
    </row>
    <row r="50" spans="1:23" ht="16" thickBot="1" x14ac:dyDescent="0.25">
      <c r="A50" s="48"/>
      <c r="B50" s="18" t="s">
        <v>1</v>
      </c>
      <c r="C50" s="16">
        <v>86.346026822681281</v>
      </c>
      <c r="D50" s="16">
        <v>0.52096442944558863</v>
      </c>
      <c r="E50" s="16">
        <v>6.6603906750980535</v>
      </c>
      <c r="F50" s="16">
        <v>5.2592516529267614</v>
      </c>
      <c r="G50" s="16">
        <v>0.94896854967959821</v>
      </c>
      <c r="H50" s="16">
        <v>0.12146116412968457</v>
      </c>
      <c r="I50" s="16">
        <v>0.13190970410244207</v>
      </c>
      <c r="J50" s="16">
        <v>1.1027001936579718E-2</v>
      </c>
      <c r="K50" s="17"/>
      <c r="L50" s="14"/>
      <c r="N50" s="16">
        <v>50.175227865760533</v>
      </c>
      <c r="O50" s="16">
        <v>7.6315828374648138</v>
      </c>
      <c r="P50" s="16">
        <v>20.146352795934334</v>
      </c>
      <c r="Q50" s="16">
        <v>8.4473862445977801</v>
      </c>
      <c r="R50" s="16">
        <v>4.2485640635215187</v>
      </c>
      <c r="S50" s="16">
        <v>5.1535055536711987</v>
      </c>
      <c r="T50" s="16">
        <v>4.0247561959362619</v>
      </c>
      <c r="U50" s="16">
        <v>0.17262444311358613</v>
      </c>
      <c r="V50" s="15"/>
      <c r="W50" s="14"/>
    </row>
    <row r="51" spans="1:23" ht="19" x14ac:dyDescent="0.2">
      <c r="B51" s="13" t="s">
        <v>0</v>
      </c>
      <c r="K51" s="12"/>
      <c r="N51" s="5"/>
      <c r="O51" s="5"/>
      <c r="P51" s="5"/>
      <c r="Q51" s="5"/>
      <c r="R51" s="5"/>
      <c r="S51" s="5"/>
      <c r="T51" s="5"/>
      <c r="U51" s="5"/>
      <c r="V51" s="5"/>
    </row>
    <row r="52" spans="1:23" s="7" customFormat="1" x14ac:dyDescent="0.2">
      <c r="A52" s="1"/>
      <c r="B52" s="58" t="s">
        <v>62</v>
      </c>
      <c r="C52" s="58"/>
      <c r="D52" s="58"/>
      <c r="E52" s="58"/>
      <c r="F52" s="58"/>
      <c r="K52" s="10"/>
      <c r="N52" s="9"/>
      <c r="O52" s="9"/>
      <c r="P52" s="9"/>
      <c r="Q52" s="9"/>
      <c r="R52" s="9"/>
      <c r="S52" s="9"/>
      <c r="T52" s="9"/>
      <c r="U52" s="9"/>
      <c r="V52" s="9"/>
    </row>
  </sheetData>
  <mergeCells count="8">
    <mergeCell ref="B52:F52"/>
    <mergeCell ref="C3:L3"/>
    <mergeCell ref="N3:W3"/>
    <mergeCell ref="A47:A50"/>
    <mergeCell ref="B1:C1"/>
    <mergeCell ref="D1:E1"/>
    <mergeCell ref="U1:V1"/>
    <mergeCell ref="B2:W2"/>
  </mergeCells>
  <conditionalFormatting sqref="N4:P4 R4:V4">
    <cfRule type="cellIs" dxfId="5" priority="27" operator="equal">
      <formula>"Rural Aquicultor"</formula>
    </cfRule>
    <cfRule type="cellIs" dxfId="4" priority="28" operator="equal">
      <formula>"Rural Irrigante"</formula>
    </cfRule>
    <cfRule type="cellIs" dxfId="3" priority="29" operator="equal">
      <formula>"RURAL"</formula>
    </cfRule>
  </conditionalFormatting>
  <conditionalFormatting sqref="C4:E4 G4:K4">
    <cfRule type="cellIs" dxfId="2" priority="24" operator="equal">
      <formula>"Rural Aquicultor"</formula>
    </cfRule>
    <cfRule type="cellIs" dxfId="1" priority="25" operator="equal">
      <formula>"Rural Irrigante"</formula>
    </cfRule>
    <cfRule type="cellIs" dxfId="0" priority="26" operator="equal">
      <formula>"RURAL"</formula>
    </cfRule>
  </conditionalFormatting>
  <pageMargins left="0.19685039370078741" right="0" top="0" bottom="0" header="0.31496062992125984" footer="0.19685039370078741"/>
  <pageSetup paperSize="9" scale="62" orientation="landscape" r:id="rId1"/>
  <headerFooter>
    <oddFooter>&amp;R&amp;8&amp;F 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Dados 2021</vt:lpstr>
      <vt:lpstr>'Dados 2021'!Area_de_impressao</vt:lpstr>
      <vt:lpstr>'Dados 2021'!Titulos_de_impressao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TARCISIO</dc:creator>
  <cp:lastModifiedBy>Microsoft Office User</cp:lastModifiedBy>
  <dcterms:created xsi:type="dcterms:W3CDTF">2022-04-25T18:10:43Z</dcterms:created>
  <dcterms:modified xsi:type="dcterms:W3CDTF">2022-04-26T14:06:43Z</dcterms:modified>
</cp:coreProperties>
</file>